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3. Cash Flow\"/>
    </mc:Choice>
  </mc:AlternateContent>
  <xr:revisionPtr revIDLastSave="0" documentId="8_{F539E669-A84F-4B30-B4E8-21BCEA041BC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BUF!$A$1:$AA$43</definedName>
    <definedName name="_xlnm.Print_Area" localSheetId="228">CPT!$A$1:$AA$43</definedName>
    <definedName name="_xlnm.Print_Area" localSheetId="234">'DC1'!$A$1:$AA$43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44">'DC16'!$A$1:$AA$43</definedName>
    <definedName name="_xlnm.Print_Area" localSheetId="50">'DC18'!$A$1:$AA$43</definedName>
    <definedName name="_xlnm.Print_Area" localSheetId="57">'DC19'!$A$1:$AA$43</definedName>
    <definedName name="_xlnm.Print_Area" localSheetId="240">'DC2'!$A$1:$AA$43</definedName>
    <definedName name="_xlnm.Print_Area" localSheetId="62">'DC20'!$A$1:$AA$43</definedName>
    <definedName name="_xlnm.Print_Area" localSheetId="79">'DC21'!$A$1:$AA$43</definedName>
    <definedName name="_xlnm.Print_Area" localSheetId="87">'DC22'!$A$1:$AA$43</definedName>
    <definedName name="_xlnm.Print_Area" localSheetId="91">'DC23'!$A$1:$AA$43</definedName>
    <definedName name="_xlnm.Print_Area" localSheetId="96">'DC24'!$A$1:$AA$43</definedName>
    <definedName name="_xlnm.Print_Area" localSheetId="100">'DC25'!$A$1:$AA$43</definedName>
    <definedName name="_xlnm.Print_Area" localSheetId="106">'DC26'!$A$1:$AA$43</definedName>
    <definedName name="_xlnm.Print_Area" localSheetId="111">'DC27'!$A$1:$AA$43</definedName>
    <definedName name="_xlnm.Print_Area" localSheetId="117">'DC28'!$A$1:$AA$43</definedName>
    <definedName name="_xlnm.Print_Area" localSheetId="122">'DC29'!$A$1:$AA$43</definedName>
    <definedName name="_xlnm.Print_Area" localSheetId="245">'DC3'!$A$1:$AA$43</definedName>
    <definedName name="_xlnm.Print_Area" localSheetId="162">'DC30'!$A$1:$AA$43</definedName>
    <definedName name="_xlnm.Print_Area" localSheetId="169">'DC31'!$A$1:$AA$43</definedName>
    <definedName name="_xlnm.Print_Area" localSheetId="174">'DC32'!$A$1:$AA$43</definedName>
    <definedName name="_xlnm.Print_Area" localSheetId="133">'DC33'!$A$1:$AA$43</definedName>
    <definedName name="_xlnm.Print_Area" localSheetId="138">'DC34'!$A$1:$AA$43</definedName>
    <definedName name="_xlnm.Print_Area" localSheetId="143">'DC35'!$A$1:$AA$43</definedName>
    <definedName name="_xlnm.Print_Area" localSheetId="149">'DC36'!$A$1:$AA$43</definedName>
    <definedName name="_xlnm.Print_Area" localSheetId="211">'DC37'!$A$1:$AA$43</definedName>
    <definedName name="_xlnm.Print_Area" localSheetId="217">'DC38'!$A$1:$AA$43</definedName>
    <definedName name="_xlnm.Print_Area" localSheetId="223">'DC39'!$A$1:$AA$43</definedName>
    <definedName name="_xlnm.Print_Area" localSheetId="253">'DC4'!$A$1:$AA$43</definedName>
    <definedName name="_xlnm.Print_Area" localSheetId="227">'DC40'!$A$1:$AA$43</definedName>
    <definedName name="_xlnm.Print_Area" localSheetId="69">'DC42'!$A$1:$AA$43</definedName>
    <definedName name="_xlnm.Print_Area" localSheetId="127">'DC43'!$A$1:$AA$43</definedName>
    <definedName name="_xlnm.Print_Area" localSheetId="39">'DC44'!$A$1:$AA$43</definedName>
    <definedName name="_xlnm.Print_Area" localSheetId="178">'DC45'!$A$1:$AA$43</definedName>
    <definedName name="_xlnm.Print_Area" localSheetId="154">'DC47'!$A$1:$AA$43</definedName>
    <definedName name="_xlnm.Print_Area" localSheetId="73">'DC48'!$A$1:$AA$43</definedName>
    <definedName name="_xlnm.Print_Area" localSheetId="257">'DC5'!$A$1:$AA$43</definedName>
    <definedName name="_xlnm.Print_Area" localSheetId="185">'DC6'!$A$1:$AA$43</definedName>
    <definedName name="_xlnm.Print_Area" localSheetId="194">'DC7'!$A$1:$AA$43</definedName>
    <definedName name="_xlnm.Print_Area" localSheetId="200">'DC8'!$A$1:$AA$43</definedName>
    <definedName name="_xlnm.Print_Area" localSheetId="205">'DC9'!$A$1:$AA$43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63">EKU!$A$1:$AA$43</definedName>
    <definedName name="_xlnm.Print_Area" localSheetId="74">ETH!$A$1:$AA$43</definedName>
    <definedName name="_xlnm.Print_Area" localSheetId="41">'FS161'!$A$1:$AA$43</definedName>
    <definedName name="_xlnm.Print_Area" localSheetId="42">'FS162'!$A$1:$AA$43</definedName>
    <definedName name="_xlnm.Print_Area" localSheetId="43">'FS163'!$A$1:$AA$43</definedName>
    <definedName name="_xlnm.Print_Area" localSheetId="45">'FS181'!$A$1:$AA$43</definedName>
    <definedName name="_xlnm.Print_Area" localSheetId="46">'FS182'!$A$1:$AA$43</definedName>
    <definedName name="_xlnm.Print_Area" localSheetId="47">'FS183'!$A$1:$AA$43</definedName>
    <definedName name="_xlnm.Print_Area" localSheetId="48">'FS184'!$A$1:$AA$43</definedName>
    <definedName name="_xlnm.Print_Area" localSheetId="49">'FS185'!$A$1:$AA$43</definedName>
    <definedName name="_xlnm.Print_Area" localSheetId="51">'FS191'!$A$1:$AA$43</definedName>
    <definedName name="_xlnm.Print_Area" localSheetId="52">'FS192'!$A$1:$AA$43</definedName>
    <definedName name="_xlnm.Print_Area" localSheetId="53">'FS193'!$A$1:$AA$43</definedName>
    <definedName name="_xlnm.Print_Area" localSheetId="54">'FS194'!$A$1:$AA$43</definedName>
    <definedName name="_xlnm.Print_Area" localSheetId="55">'FS195'!$A$1:$AA$43</definedName>
    <definedName name="_xlnm.Print_Area" localSheetId="56">'FS196'!$A$1:$AA$43</definedName>
    <definedName name="_xlnm.Print_Area" localSheetId="58">'FS201'!$A$1:$AA$43</definedName>
    <definedName name="_xlnm.Print_Area" localSheetId="59">'FS203'!$A$1:$AA$43</definedName>
    <definedName name="_xlnm.Print_Area" localSheetId="60">'FS204'!$A$1:$AA$43</definedName>
    <definedName name="_xlnm.Print_Area" localSheetId="61">'FS205'!$A$1:$AA$43</definedName>
    <definedName name="_xlnm.Print_Area" localSheetId="66">'GT421'!$A$1:$AA$43</definedName>
    <definedName name="_xlnm.Print_Area" localSheetId="67">'GT422'!$A$1:$AA$43</definedName>
    <definedName name="_xlnm.Print_Area" localSheetId="68">'GT423'!$A$1:$AA$43</definedName>
    <definedName name="_xlnm.Print_Area" localSheetId="70">'GT481'!$A$1:$AA$43</definedName>
    <definedName name="_xlnm.Print_Area" localSheetId="71">'GT484'!$A$1:$AA$43</definedName>
    <definedName name="_xlnm.Print_Area" localSheetId="72">'GT485'!$A$1:$AA$43</definedName>
    <definedName name="_xlnm.Print_Area" localSheetId="64">JHB!$A$1:$AA$43</definedName>
    <definedName name="_xlnm.Print_Area" localSheetId="75">'KZN212'!$A$1:$AA$43</definedName>
    <definedName name="_xlnm.Print_Area" localSheetId="76">'KZN213'!$A$1:$AA$43</definedName>
    <definedName name="_xlnm.Print_Area" localSheetId="77">'KZN214'!$A$1:$AA$43</definedName>
    <definedName name="_xlnm.Print_Area" localSheetId="78">'KZN216'!$A$1:$AA$43</definedName>
    <definedName name="_xlnm.Print_Area" localSheetId="80">'KZN221'!$A$1:$AA$43</definedName>
    <definedName name="_xlnm.Print_Area" localSheetId="81">'KZN222'!$A$1:$AA$43</definedName>
    <definedName name="_xlnm.Print_Area" localSheetId="82">'KZN223'!$A$1:$AA$43</definedName>
    <definedName name="_xlnm.Print_Area" localSheetId="83">'KZN224'!$A$1:$AA$43</definedName>
    <definedName name="_xlnm.Print_Area" localSheetId="84">'KZN225'!$A$1:$AA$43</definedName>
    <definedName name="_xlnm.Print_Area" localSheetId="85">'KZN226'!$A$1:$AA$43</definedName>
    <definedName name="_xlnm.Print_Area" localSheetId="86">'KZN227'!$A$1:$AA$43</definedName>
    <definedName name="_xlnm.Print_Area" localSheetId="88">'KZN235'!$A$1:$AA$43</definedName>
    <definedName name="_xlnm.Print_Area" localSheetId="89">'KZN237'!$A$1:$AA$43</definedName>
    <definedName name="_xlnm.Print_Area" localSheetId="90">'KZN238'!$A$1:$AA$43</definedName>
    <definedName name="_xlnm.Print_Area" localSheetId="92">'KZN241'!$A$1:$AA$43</definedName>
    <definedName name="_xlnm.Print_Area" localSheetId="93">'KZN242'!$A$1:$AA$43</definedName>
    <definedName name="_xlnm.Print_Area" localSheetId="94">'KZN244'!$A$1:$AA$43</definedName>
    <definedName name="_xlnm.Print_Area" localSheetId="95">'KZN245'!$A$1:$AA$43</definedName>
    <definedName name="_xlnm.Print_Area" localSheetId="97">'KZN252'!$A$1:$AA$43</definedName>
    <definedName name="_xlnm.Print_Area" localSheetId="98">'KZN253'!$A$1:$AA$43</definedName>
    <definedName name="_xlnm.Print_Area" localSheetId="99">'KZN254'!$A$1:$AA$43</definedName>
    <definedName name="_xlnm.Print_Area" localSheetId="101">'KZN261'!$A$1:$AA$43</definedName>
    <definedName name="_xlnm.Print_Area" localSheetId="102">'KZN262'!$A$1:$AA$43</definedName>
    <definedName name="_xlnm.Print_Area" localSheetId="103">'KZN263'!$A$1:$AA$43</definedName>
    <definedName name="_xlnm.Print_Area" localSheetId="104">'KZN265'!$A$1:$AA$43</definedName>
    <definedName name="_xlnm.Print_Area" localSheetId="105">'KZN266'!$A$1:$AA$43</definedName>
    <definedName name="_xlnm.Print_Area" localSheetId="107">'KZN271'!$A$1:$AA$43</definedName>
    <definedName name="_xlnm.Print_Area" localSheetId="108">'KZN272'!$A$1:$AA$43</definedName>
    <definedName name="_xlnm.Print_Area" localSheetId="109">'KZN275'!$A$1:$AA$43</definedName>
    <definedName name="_xlnm.Print_Area" localSheetId="110">'KZN276'!$A$1:$AA$43</definedName>
    <definedName name="_xlnm.Print_Area" localSheetId="112">'KZN281'!$A$1:$AA$43</definedName>
    <definedName name="_xlnm.Print_Area" localSheetId="113">'KZN282'!$A$1:$AA$43</definedName>
    <definedName name="_xlnm.Print_Area" localSheetId="114">'KZN284'!$A$1:$AA$43</definedName>
    <definedName name="_xlnm.Print_Area" localSheetId="115">'KZN285'!$A$1:$AA$43</definedName>
    <definedName name="_xlnm.Print_Area" localSheetId="116">'KZN286'!$A$1:$AA$43</definedName>
    <definedName name="_xlnm.Print_Area" localSheetId="118">'KZN291'!$A$1:$AA$43</definedName>
    <definedName name="_xlnm.Print_Area" localSheetId="119">'KZN292'!$A$1:$AA$43</definedName>
    <definedName name="_xlnm.Print_Area" localSheetId="120">'KZN293'!$A$1:$AA$43</definedName>
    <definedName name="_xlnm.Print_Area" localSheetId="121">'KZN294'!$A$1:$AA$43</definedName>
    <definedName name="_xlnm.Print_Area" localSheetId="123">'KZN433'!$A$1:$AA$43</definedName>
    <definedName name="_xlnm.Print_Area" localSheetId="124">'KZN434'!$A$1:$AA$43</definedName>
    <definedName name="_xlnm.Print_Area" localSheetId="125">'KZN435'!$A$1:$AA$43</definedName>
    <definedName name="_xlnm.Print_Area" localSheetId="126">'KZN436'!$A$1:$AA$43</definedName>
    <definedName name="_xlnm.Print_Area" localSheetId="128">'LIM331'!$A$1:$AA$43</definedName>
    <definedName name="_xlnm.Print_Area" localSheetId="129">'LIM332'!$A$1:$AA$43</definedName>
    <definedName name="_xlnm.Print_Area" localSheetId="130">'LIM333'!$A$1:$AA$43</definedName>
    <definedName name="_xlnm.Print_Area" localSheetId="131">'LIM334'!$A$1:$AA$43</definedName>
    <definedName name="_xlnm.Print_Area" localSheetId="132">'LIM335'!$A$1:$AA$43</definedName>
    <definedName name="_xlnm.Print_Area" localSheetId="134">'LIM341'!$A$1:$AA$43</definedName>
    <definedName name="_xlnm.Print_Area" localSheetId="135">'LIM343'!$A$1:$AA$43</definedName>
    <definedName name="_xlnm.Print_Area" localSheetId="136">'LIM344'!$A$1:$AA$43</definedName>
    <definedName name="_xlnm.Print_Area" localSheetId="137">'LIM345'!$A$1:$AA$43</definedName>
    <definedName name="_xlnm.Print_Area" localSheetId="139">'LIM351'!$A$1:$AA$43</definedName>
    <definedName name="_xlnm.Print_Area" localSheetId="140">'LIM353'!$A$1:$AA$43</definedName>
    <definedName name="_xlnm.Print_Area" localSheetId="141">'LIM354'!$A$1:$AA$43</definedName>
    <definedName name="_xlnm.Print_Area" localSheetId="142">'LIM355'!$A$1:$AA$43</definedName>
    <definedName name="_xlnm.Print_Area" localSheetId="144">'LIM361'!$A$1:$AA$43</definedName>
    <definedName name="_xlnm.Print_Area" localSheetId="145">'LIM362'!$A$1:$AA$43</definedName>
    <definedName name="_xlnm.Print_Area" localSheetId="146">'LIM366'!$A$1:$AA$43</definedName>
    <definedName name="_xlnm.Print_Area" localSheetId="147">'LIM367'!$A$1:$AA$43</definedName>
    <definedName name="_xlnm.Print_Area" localSheetId="148">'LIM368'!$A$1:$AA$43</definedName>
    <definedName name="_xlnm.Print_Area" localSheetId="150">'LIM471'!$A$1:$AA$43</definedName>
    <definedName name="_xlnm.Print_Area" localSheetId="151">'LIM472'!$A$1:$AA$43</definedName>
    <definedName name="_xlnm.Print_Area" localSheetId="152">'LIM473'!$A$1:$AA$43</definedName>
    <definedName name="_xlnm.Print_Area" localSheetId="153">'LIM476'!$A$1:$AA$43</definedName>
    <definedName name="_xlnm.Print_Area" localSheetId="40">MAN!$A$1:$AA$43</definedName>
    <definedName name="_xlnm.Print_Area" localSheetId="155">'MP301'!$A$1:$AA$43</definedName>
    <definedName name="_xlnm.Print_Area" localSheetId="156">'MP302'!$A$1:$AA$43</definedName>
    <definedName name="_xlnm.Print_Area" localSheetId="157">'MP303'!$A$1:$AA$43</definedName>
    <definedName name="_xlnm.Print_Area" localSheetId="158">'MP304'!$A$1:$AA$43</definedName>
    <definedName name="_xlnm.Print_Area" localSheetId="159">'MP305'!$A$1:$AA$43</definedName>
    <definedName name="_xlnm.Print_Area" localSheetId="160">'MP306'!$A$1:$AA$43</definedName>
    <definedName name="_xlnm.Print_Area" localSheetId="161">'MP307'!$A$1:$AA$43</definedName>
    <definedName name="_xlnm.Print_Area" localSheetId="163">'MP311'!$A$1:$AA$43</definedName>
    <definedName name="_xlnm.Print_Area" localSheetId="164">'MP312'!$A$1:$AA$43</definedName>
    <definedName name="_xlnm.Print_Area" localSheetId="165">'MP313'!$A$1:$AA$43</definedName>
    <definedName name="_xlnm.Print_Area" localSheetId="166">'MP314'!$A$1:$AA$43</definedName>
    <definedName name="_xlnm.Print_Area" localSheetId="167">'MP315'!$A$1:$AA$43</definedName>
    <definedName name="_xlnm.Print_Area" localSheetId="168">'MP316'!$A$1:$AA$43</definedName>
    <definedName name="_xlnm.Print_Area" localSheetId="170">'MP321'!$A$1:$AA$43</definedName>
    <definedName name="_xlnm.Print_Area" localSheetId="171">'MP324'!$A$1:$AA$43</definedName>
    <definedName name="_xlnm.Print_Area" localSheetId="172">'MP325'!$A$1:$AA$43</definedName>
    <definedName name="_xlnm.Print_Area" localSheetId="173">'MP326'!$A$1:$AA$43</definedName>
    <definedName name="_xlnm.Print_Area" localSheetId="179">'NC061'!$A$1:$AA$43</definedName>
    <definedName name="_xlnm.Print_Area" localSheetId="180">'NC062'!$A$1:$AA$43</definedName>
    <definedName name="_xlnm.Print_Area" localSheetId="181">'NC064'!$A$1:$AA$43</definedName>
    <definedName name="_xlnm.Print_Area" localSheetId="182">'NC065'!$A$1:$AA$43</definedName>
    <definedName name="_xlnm.Print_Area" localSheetId="183">'NC066'!$A$1:$AA$43</definedName>
    <definedName name="_xlnm.Print_Area" localSheetId="184">'NC067'!$A$1:$AA$43</definedName>
    <definedName name="_xlnm.Print_Area" localSheetId="186">'NC071'!$A$1:$AA$43</definedName>
    <definedName name="_xlnm.Print_Area" localSheetId="187">'NC072'!$A$1:$AA$43</definedName>
    <definedName name="_xlnm.Print_Area" localSheetId="188">'NC073'!$A$1:$AA$43</definedName>
    <definedName name="_xlnm.Print_Area" localSheetId="189">'NC074'!$A$1:$AA$43</definedName>
    <definedName name="_xlnm.Print_Area" localSheetId="190">'NC075'!$A$1:$AA$43</definedName>
    <definedName name="_xlnm.Print_Area" localSheetId="191">'NC076'!$A$1:$AA$43</definedName>
    <definedName name="_xlnm.Print_Area" localSheetId="192">'NC077'!$A$1:$AA$43</definedName>
    <definedName name="_xlnm.Print_Area" localSheetId="193">'NC078'!$A$1:$AA$43</definedName>
    <definedName name="_xlnm.Print_Area" localSheetId="195">'NC082'!$A$1:$AA$43</definedName>
    <definedName name="_xlnm.Print_Area" localSheetId="196">'NC084'!$A$1:$AA$43</definedName>
    <definedName name="_xlnm.Print_Area" localSheetId="197">'NC085'!$A$1:$AA$43</definedName>
    <definedName name="_xlnm.Print_Area" localSheetId="198">'NC086'!$A$1:$AA$43</definedName>
    <definedName name="_xlnm.Print_Area" localSheetId="199">'NC087'!$A$1:$AA$43</definedName>
    <definedName name="_xlnm.Print_Area" localSheetId="201">'NC091'!$A$1:$AA$43</definedName>
    <definedName name="_xlnm.Print_Area" localSheetId="202">'NC092'!$A$1:$AA$43</definedName>
    <definedName name="_xlnm.Print_Area" localSheetId="203">'NC093'!$A$1:$AA$43</definedName>
    <definedName name="_xlnm.Print_Area" localSheetId="204">'NC094'!$A$1:$AA$43</definedName>
    <definedName name="_xlnm.Print_Area" localSheetId="175">'NC451'!$A$1:$AA$43</definedName>
    <definedName name="_xlnm.Print_Area" localSheetId="176">'NC452'!$A$1:$AA$43</definedName>
    <definedName name="_xlnm.Print_Area" localSheetId="177">'NC453'!$A$1:$AA$43</definedName>
    <definedName name="_xlnm.Print_Area" localSheetId="2">NMA!$A$1:$AA$43</definedName>
    <definedName name="_xlnm.Print_Area" localSheetId="206">'NW371'!$A$1:$AA$43</definedName>
    <definedName name="_xlnm.Print_Area" localSheetId="207">'NW372'!$A$1:$AA$43</definedName>
    <definedName name="_xlnm.Print_Area" localSheetId="208">'NW373'!$A$1:$AA$43</definedName>
    <definedName name="_xlnm.Print_Area" localSheetId="209">'NW374'!$A$1:$AA$43</definedName>
    <definedName name="_xlnm.Print_Area" localSheetId="210">'NW375'!$A$1:$AA$43</definedName>
    <definedName name="_xlnm.Print_Area" localSheetId="212">'NW381'!$A$1:$AA$43</definedName>
    <definedName name="_xlnm.Print_Area" localSheetId="213">'NW382'!$A$1:$AA$43</definedName>
    <definedName name="_xlnm.Print_Area" localSheetId="214">'NW383'!$A$1:$AA$43</definedName>
    <definedName name="_xlnm.Print_Area" localSheetId="215">'NW384'!$A$1:$AA$43</definedName>
    <definedName name="_xlnm.Print_Area" localSheetId="216">'NW385'!$A$1:$AA$43</definedName>
    <definedName name="_xlnm.Print_Area" localSheetId="218">'NW392'!$A$1:$AA$43</definedName>
    <definedName name="_xlnm.Print_Area" localSheetId="219">'NW393'!$A$1:$AA$43</definedName>
    <definedName name="_xlnm.Print_Area" localSheetId="220">'NW394'!$A$1:$AA$43</definedName>
    <definedName name="_xlnm.Print_Area" localSheetId="221">'NW396'!$A$1:$AA$43</definedName>
    <definedName name="_xlnm.Print_Area" localSheetId="222">'NW397'!$A$1:$AA$43</definedName>
    <definedName name="_xlnm.Print_Area" localSheetId="224">'NW403'!$A$1:$AA$43</definedName>
    <definedName name="_xlnm.Print_Area" localSheetId="225">'NW404'!$A$1:$AA$43</definedName>
    <definedName name="_xlnm.Print_Area" localSheetId="226">'NW405'!$A$1:$AA$43</definedName>
    <definedName name="_xlnm.Print_Area" localSheetId="0">Summary!$A$1:$AA$43</definedName>
    <definedName name="_xlnm.Print_Area" localSheetId="65">TSH!$A$1:$AA$43</definedName>
    <definedName name="_xlnm.Print_Area" localSheetId="229">'WC011'!$A$1:$AA$43</definedName>
    <definedName name="_xlnm.Print_Area" localSheetId="230">'WC012'!$A$1:$AA$43</definedName>
    <definedName name="_xlnm.Print_Area" localSheetId="231">'WC013'!$A$1:$AA$43</definedName>
    <definedName name="_xlnm.Print_Area" localSheetId="232">'WC014'!$A$1:$AA$43</definedName>
    <definedName name="_xlnm.Print_Area" localSheetId="233">'WC015'!$A$1:$AA$43</definedName>
    <definedName name="_xlnm.Print_Area" localSheetId="235">'WC022'!$A$1:$AA$43</definedName>
    <definedName name="_xlnm.Print_Area" localSheetId="236">'WC023'!$A$1:$AA$43</definedName>
    <definedName name="_xlnm.Print_Area" localSheetId="237">'WC024'!$A$1:$AA$43</definedName>
    <definedName name="_xlnm.Print_Area" localSheetId="238">'WC025'!$A$1:$AA$43</definedName>
    <definedName name="_xlnm.Print_Area" localSheetId="239">'WC026'!$A$1:$AA$43</definedName>
    <definedName name="_xlnm.Print_Area" localSheetId="241">'WC031'!$A$1:$AA$43</definedName>
    <definedName name="_xlnm.Print_Area" localSheetId="242">'WC032'!$A$1:$AA$43</definedName>
    <definedName name="_xlnm.Print_Area" localSheetId="243">'WC033'!$A$1:$AA$43</definedName>
    <definedName name="_xlnm.Print_Area" localSheetId="244">'WC034'!$A$1:$AA$43</definedName>
    <definedName name="_xlnm.Print_Area" localSheetId="246">'WC041'!$A$1:$AA$43</definedName>
    <definedName name="_xlnm.Print_Area" localSheetId="247">'WC042'!$A$1:$AA$43</definedName>
    <definedName name="_xlnm.Print_Area" localSheetId="248">'WC043'!$A$1:$AA$43</definedName>
    <definedName name="_xlnm.Print_Area" localSheetId="249">'WC044'!$A$1:$AA$43</definedName>
    <definedName name="_xlnm.Print_Area" localSheetId="250">'WC045'!$A$1:$AA$43</definedName>
    <definedName name="_xlnm.Print_Area" localSheetId="251">'WC047'!$A$1:$AA$43</definedName>
    <definedName name="_xlnm.Print_Area" localSheetId="252">'WC048'!$A$1:$AA$43</definedName>
    <definedName name="_xlnm.Print_Area" localSheetId="254">'WC051'!$A$1:$AA$43</definedName>
    <definedName name="_xlnm.Print_Area" localSheetId="255">'WC052'!$A$1:$AA$43</definedName>
    <definedName name="_xlnm.Print_Area" localSheetId="256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29"/>
  <c r="Z39" i="30"/>
  <c r="Z39" i="31"/>
  <c r="Z39" i="32"/>
  <c r="Z39" i="33"/>
  <c r="Z39" i="34"/>
  <c r="Z39" i="35"/>
  <c r="Z39" i="36"/>
  <c r="Z39" i="37"/>
  <c r="Z39" i="38"/>
  <c r="Z39" i="39"/>
  <c r="Z39" i="40"/>
  <c r="Z39" i="41"/>
  <c r="Z39" i="42"/>
  <c r="Z39" i="43"/>
  <c r="Z39" i="44"/>
  <c r="Z39" i="45"/>
  <c r="Z39" i="46"/>
  <c r="Z39" i="47"/>
  <c r="Z39" i="48"/>
  <c r="Z39" i="49"/>
  <c r="Z39" i="50"/>
  <c r="Z39" i="52"/>
  <c r="Z39" i="54"/>
  <c r="Z39" i="55"/>
  <c r="Z39" i="56"/>
  <c r="Z39" i="57"/>
  <c r="Y39" i="57"/>
  <c r="Z39" i="58"/>
  <c r="Z39" i="59"/>
  <c r="Z39" i="60"/>
  <c r="Z39" i="61"/>
  <c r="Z39" i="62"/>
  <c r="Z39" i="63"/>
  <c r="Z39" i="64"/>
  <c r="Z39" i="65"/>
  <c r="Z39" i="66"/>
  <c r="Z39" i="67"/>
  <c r="Z39" i="68"/>
  <c r="Z39" i="69"/>
  <c r="Z39" i="70"/>
  <c r="Z39" i="71"/>
  <c r="Z39" i="72"/>
  <c r="Z39" i="73"/>
  <c r="Z39" i="74"/>
  <c r="Z39" i="75"/>
  <c r="Z39" i="76"/>
  <c r="Z39" i="77"/>
  <c r="Z39" i="78"/>
  <c r="Z39" i="79"/>
  <c r="Z39" i="80"/>
  <c r="Z39" i="81"/>
  <c r="Y39" i="81"/>
  <c r="Z39" i="82"/>
  <c r="Z39" i="83"/>
  <c r="Z39" i="84"/>
  <c r="Z39" i="85"/>
  <c r="Z39" i="86"/>
  <c r="Z39" i="87"/>
  <c r="Z39" i="88"/>
  <c r="Z39" i="89"/>
  <c r="Z39" i="90"/>
  <c r="Z39" i="91"/>
  <c r="Z39" i="92"/>
  <c r="Z39" i="93"/>
  <c r="Z39" i="94"/>
  <c r="Z39" i="95"/>
  <c r="Z39" i="96"/>
  <c r="Z39" i="97"/>
  <c r="Z39" i="98"/>
  <c r="Z39" i="99"/>
  <c r="Z39" i="100"/>
  <c r="Z39" i="101"/>
  <c r="Z39" i="102"/>
  <c r="Z39" i="103"/>
  <c r="Z39" i="104"/>
  <c r="Z39" i="105"/>
  <c r="Y39" i="105"/>
  <c r="Z39" i="106"/>
  <c r="Z39" i="107"/>
  <c r="Z39" i="108"/>
  <c r="Z39" i="109"/>
  <c r="Z39" i="110"/>
  <c r="Z39" i="111"/>
  <c r="Y39" i="111"/>
  <c r="Z39" i="112"/>
  <c r="Z39" i="114"/>
  <c r="Z39" i="115"/>
  <c r="Z39" i="116"/>
  <c r="Z39" i="117"/>
  <c r="Z39" i="118"/>
  <c r="Z39" i="119"/>
  <c r="Z39" i="120"/>
  <c r="Z39" i="121"/>
  <c r="Z39" i="122"/>
  <c r="Z39" i="123"/>
  <c r="Z39" i="124"/>
  <c r="Z39" i="126"/>
  <c r="Z39" i="127"/>
  <c r="Z39" i="128"/>
  <c r="Z39" i="129"/>
  <c r="Z39" i="130"/>
  <c r="Z39" i="131"/>
  <c r="Z39" i="132"/>
  <c r="Z39" i="134"/>
  <c r="Z39" i="135"/>
  <c r="Z39" i="136"/>
  <c r="Z39" i="137"/>
  <c r="Z39" i="138"/>
  <c r="Z39" i="139"/>
  <c r="Z39" i="140"/>
  <c r="Z39" i="142"/>
  <c r="Z39" i="143"/>
  <c r="Y39" i="143"/>
  <c r="Z39" i="144"/>
  <c r="Z39" i="145"/>
  <c r="Z39" i="146"/>
  <c r="Z39" i="147"/>
  <c r="Z39" i="148"/>
  <c r="Z39" i="149"/>
  <c r="Y39" i="149"/>
  <c r="Z39" i="150"/>
  <c r="Z39" i="151"/>
  <c r="Z39" i="152"/>
  <c r="Z39" i="153"/>
  <c r="Z39" i="154"/>
  <c r="Z39" i="155"/>
  <c r="Y39" i="155"/>
  <c r="Z39" i="156"/>
  <c r="Z39" i="157"/>
  <c r="Z39" i="158"/>
  <c r="Z39" i="159"/>
  <c r="Y39" i="159"/>
  <c r="Z39" i="160"/>
  <c r="Z39" i="161"/>
  <c r="Z39" i="163"/>
  <c r="Z39" i="164"/>
  <c r="Z39" i="165"/>
  <c r="Z39" i="166"/>
  <c r="Z39" i="167"/>
  <c r="Y39" i="167"/>
  <c r="Z39" i="168"/>
  <c r="Z39" i="169"/>
  <c r="Z39" i="171"/>
  <c r="Z39" i="172"/>
  <c r="Z39" i="173"/>
  <c r="Z39" i="174"/>
  <c r="Z39" i="175"/>
  <c r="Y39" i="175"/>
  <c r="Z39" i="176"/>
  <c r="Z39" i="177"/>
  <c r="Z39" i="178"/>
  <c r="Z39" i="179"/>
  <c r="Z39" i="181"/>
  <c r="Z39" i="182"/>
  <c r="Z39" i="183"/>
  <c r="Z39" i="184"/>
  <c r="Z39" i="185"/>
  <c r="Z39" i="186"/>
  <c r="Z39" i="187"/>
  <c r="Z39" i="188"/>
  <c r="Z39" i="189"/>
  <c r="Z39" i="190"/>
  <c r="Z39" i="191"/>
  <c r="Z39" i="192"/>
  <c r="Z39" i="193"/>
  <c r="Z39" i="194"/>
  <c r="Z39" i="195"/>
  <c r="Z39" i="196"/>
  <c r="Z39" i="197"/>
  <c r="Z39" i="198"/>
  <c r="Z39" i="200"/>
  <c r="Y39" i="200"/>
  <c r="Z39" i="201"/>
  <c r="Z39" i="202"/>
  <c r="Z39" i="203"/>
  <c r="Z39" i="204"/>
  <c r="Y39" i="204"/>
  <c r="Z39" i="205"/>
  <c r="Z39" i="206"/>
  <c r="Z39" i="207"/>
  <c r="Z39" i="208"/>
  <c r="Z39" i="209"/>
  <c r="Z39" i="210"/>
  <c r="Z39" i="211"/>
  <c r="Z39" i="212"/>
  <c r="Y39" i="212"/>
  <c r="Z39" i="213"/>
  <c r="Z39" i="215"/>
  <c r="Z39" i="216"/>
  <c r="Z39" i="217"/>
  <c r="Z39" i="218"/>
  <c r="Z39" i="219"/>
  <c r="Z39" i="221"/>
  <c r="Z39" i="222"/>
  <c r="Z39" i="223"/>
  <c r="Z39" i="224"/>
  <c r="Z39" i="225"/>
  <c r="Z39" i="226"/>
  <c r="Z39" i="227"/>
  <c r="Y39" i="227"/>
  <c r="Z39" i="228"/>
  <c r="Z39" i="229"/>
  <c r="Z39" i="230"/>
  <c r="Z39" i="231"/>
  <c r="Z39" i="233"/>
  <c r="Z39" i="234"/>
  <c r="Z39" i="235"/>
  <c r="Z39" i="236"/>
  <c r="Z39" i="237"/>
  <c r="Z39" i="238"/>
  <c r="Z39" i="239"/>
  <c r="Z39" i="240"/>
  <c r="Z39" i="241"/>
  <c r="Z39" i="242"/>
  <c r="Z39" i="243"/>
  <c r="Z39" i="244"/>
  <c r="Z39" i="245"/>
  <c r="Z39" i="246"/>
  <c r="Z39" i="247"/>
  <c r="Z39" i="248"/>
  <c r="Z39" i="249"/>
  <c r="Z39" i="250"/>
  <c r="Z39" i="252"/>
  <c r="Z39" i="253"/>
  <c r="Z39" i="254"/>
  <c r="Z39" i="255"/>
  <c r="Z39" i="256"/>
  <c r="Z39" i="25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Z39" i="51" s="1"/>
  <c r="J39" i="51"/>
  <c r="W39" i="52"/>
  <c r="Y39" i="52" s="1"/>
  <c r="J39" i="52"/>
  <c r="W39" i="53"/>
  <c r="Y39" i="53" s="1"/>
  <c r="Z39" i="53" s="1"/>
  <c r="J39" i="53"/>
  <c r="W39" i="54"/>
  <c r="Y39" i="54" s="1"/>
  <c r="J39" i="54"/>
  <c r="W39" i="55"/>
  <c r="Y39" i="55" s="1"/>
  <c r="J39" i="55"/>
  <c r="W39" i="56"/>
  <c r="Y39" i="56" s="1"/>
  <c r="J39" i="56"/>
  <c r="W39" i="57"/>
  <c r="J39" i="57"/>
  <c r="W39" i="58"/>
  <c r="Y39" i="58" s="1"/>
  <c r="J39" i="58"/>
  <c r="W39" i="59"/>
  <c r="Y39" i="59" s="1"/>
  <c r="J39" i="59"/>
  <c r="W39" i="60"/>
  <c r="Y39" i="60" s="1"/>
  <c r="J39" i="60"/>
  <c r="W39" i="61"/>
  <c r="Y39" i="61" s="1"/>
  <c r="J39" i="61"/>
  <c r="W39" i="62"/>
  <c r="Y39" i="62" s="1"/>
  <c r="J39" i="62"/>
  <c r="W39" i="63"/>
  <c r="Y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J39" i="68"/>
  <c r="W39" i="69"/>
  <c r="Y39" i="69" s="1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J39" i="73"/>
  <c r="W39" i="74"/>
  <c r="Y39" i="74" s="1"/>
  <c r="J39" i="74"/>
  <c r="W39" i="75"/>
  <c r="Y39" i="75" s="1"/>
  <c r="J39" i="75"/>
  <c r="W39" i="76"/>
  <c r="Y39" i="76" s="1"/>
  <c r="J39" i="76"/>
  <c r="W39" i="77"/>
  <c r="Y39" i="77" s="1"/>
  <c r="J39" i="77"/>
  <c r="W39" i="78"/>
  <c r="Y39" i="78" s="1"/>
  <c r="J39" i="78"/>
  <c r="W39" i="79"/>
  <c r="Y39" i="79" s="1"/>
  <c r="J39" i="79"/>
  <c r="W39" i="80"/>
  <c r="Y39" i="80" s="1"/>
  <c r="J39" i="80"/>
  <c r="W39" i="81"/>
  <c r="J39" i="81"/>
  <c r="W39" i="82"/>
  <c r="Y39" i="82" s="1"/>
  <c r="J39" i="82"/>
  <c r="W39" i="83"/>
  <c r="Y39" i="83" s="1"/>
  <c r="J39" i="83"/>
  <c r="W39" i="84"/>
  <c r="Y39" i="84" s="1"/>
  <c r="J39" i="84"/>
  <c r="W39" i="85"/>
  <c r="Y39" i="85" s="1"/>
  <c r="J39" i="85"/>
  <c r="W39" i="86"/>
  <c r="Y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Y39" i="90" s="1"/>
  <c r="J39" i="90"/>
  <c r="W39" i="91"/>
  <c r="Y39" i="91" s="1"/>
  <c r="J39" i="91"/>
  <c r="W39" i="92"/>
  <c r="Y39" i="92" s="1"/>
  <c r="J39" i="92"/>
  <c r="W39" i="93"/>
  <c r="Y39" i="93" s="1"/>
  <c r="J39" i="93"/>
  <c r="W39" i="94"/>
  <c r="Y39" i="94" s="1"/>
  <c r="J39" i="94"/>
  <c r="W39" i="95"/>
  <c r="Y39" i="95" s="1"/>
  <c r="J39" i="95"/>
  <c r="W39" i="96"/>
  <c r="Y39" i="96" s="1"/>
  <c r="J39" i="96"/>
  <c r="W39" i="97"/>
  <c r="Y39" i="97" s="1"/>
  <c r="J39" i="97"/>
  <c r="W39" i="98"/>
  <c r="Y39" i="98" s="1"/>
  <c r="J39" i="98"/>
  <c r="W39" i="99"/>
  <c r="Y39" i="99" s="1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Y39" i="103" s="1"/>
  <c r="J39" i="103"/>
  <c r="W39" i="104"/>
  <c r="Y39" i="104" s="1"/>
  <c r="J39" i="104"/>
  <c r="W39" i="105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Y39" i="118" s="1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Z39" i="125" s="1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Y39" i="132" s="1"/>
  <c r="J39" i="132"/>
  <c r="W39" i="133"/>
  <c r="Y39" i="133" s="1"/>
  <c r="Z39" i="133" s="1"/>
  <c r="J39" i="133"/>
  <c r="W39" i="134"/>
  <c r="Y39" i="134" s="1"/>
  <c r="J39" i="134"/>
  <c r="W39" i="135"/>
  <c r="Y39" i="135" s="1"/>
  <c r="J39" i="135"/>
  <c r="W39" i="136"/>
  <c r="Y39" i="136" s="1"/>
  <c r="J39" i="136"/>
  <c r="W39" i="137"/>
  <c r="Y39" i="137" s="1"/>
  <c r="J39" i="137"/>
  <c r="W39" i="138"/>
  <c r="Y39" i="138" s="1"/>
  <c r="J39" i="138"/>
  <c r="W39" i="139"/>
  <c r="Y39" i="139" s="1"/>
  <c r="J39" i="139"/>
  <c r="W39" i="140"/>
  <c r="Y39" i="140" s="1"/>
  <c r="J39" i="140"/>
  <c r="W39" i="141"/>
  <c r="Y39" i="141" s="1"/>
  <c r="Z39" i="141" s="1"/>
  <c r="J39" i="141"/>
  <c r="W39" i="142"/>
  <c r="Y39" i="142" s="1"/>
  <c r="J39" i="142"/>
  <c r="W39" i="143"/>
  <c r="J39" i="143"/>
  <c r="W39" i="144"/>
  <c r="Y39" i="144" s="1"/>
  <c r="J39" i="144"/>
  <c r="W39" i="145"/>
  <c r="Y39" i="145" s="1"/>
  <c r="J39" i="145"/>
  <c r="W39" i="146"/>
  <c r="Y39" i="146" s="1"/>
  <c r="J39" i="146"/>
  <c r="W39" i="147"/>
  <c r="Y39" i="147" s="1"/>
  <c r="J39" i="147"/>
  <c r="W39" i="148"/>
  <c r="Y39" i="148" s="1"/>
  <c r="J39" i="148"/>
  <c r="W39" i="149"/>
  <c r="J39" i="149"/>
  <c r="W39" i="150"/>
  <c r="Y39" i="150" s="1"/>
  <c r="J39" i="150"/>
  <c r="W39" i="151"/>
  <c r="Y39" i="151" s="1"/>
  <c r="J39" i="151"/>
  <c r="W39" i="152"/>
  <c r="Y39" i="152" s="1"/>
  <c r="J39" i="152"/>
  <c r="W39" i="153"/>
  <c r="Y39" i="153" s="1"/>
  <c r="J39" i="153"/>
  <c r="W39" i="154"/>
  <c r="Y39" i="154" s="1"/>
  <c r="J39" i="154"/>
  <c r="W39" i="155"/>
  <c r="J39" i="155"/>
  <c r="W39" i="156"/>
  <c r="Y39" i="156" s="1"/>
  <c r="J39" i="156"/>
  <c r="W39" i="157"/>
  <c r="Y39" i="157" s="1"/>
  <c r="J39" i="157"/>
  <c r="W39" i="158"/>
  <c r="Y39" i="158" s="1"/>
  <c r="J39" i="158"/>
  <c r="W39" i="159"/>
  <c r="J39" i="159"/>
  <c r="W39" i="160"/>
  <c r="Y39" i="160" s="1"/>
  <c r="J39" i="160"/>
  <c r="W39" i="161"/>
  <c r="Y39" i="161" s="1"/>
  <c r="J39" i="161"/>
  <c r="W39" i="162"/>
  <c r="Y39" i="162" s="1"/>
  <c r="Z39" i="162" s="1"/>
  <c r="J39" i="162"/>
  <c r="W39" i="163"/>
  <c r="Y39" i="163" s="1"/>
  <c r="J39" i="163"/>
  <c r="W39" i="164"/>
  <c r="Y39" i="164" s="1"/>
  <c r="J39" i="164"/>
  <c r="W39" i="165"/>
  <c r="Y39" i="165" s="1"/>
  <c r="J39" i="165"/>
  <c r="W39" i="166"/>
  <c r="Y39" i="166" s="1"/>
  <c r="J39" i="166"/>
  <c r="W39" i="167"/>
  <c r="J39" i="167"/>
  <c r="W39" i="168"/>
  <c r="Y39" i="168" s="1"/>
  <c r="J39" i="168"/>
  <c r="W39" i="169"/>
  <c r="Y39" i="169" s="1"/>
  <c r="J39" i="169"/>
  <c r="W39" i="170"/>
  <c r="Y39" i="170" s="1"/>
  <c r="Z39" i="170" s="1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J39" i="175"/>
  <c r="W39" i="176"/>
  <c r="Y39" i="176" s="1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Y39" i="180" s="1"/>
  <c r="Z39" i="180" s="1"/>
  <c r="J39" i="180"/>
  <c r="W39" i="181"/>
  <c r="Y39" i="181" s="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Y39" i="187" s="1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Y39" i="191" s="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Y39" i="199" s="1"/>
  <c r="Z39" i="199" s="1"/>
  <c r="J39" i="199"/>
  <c r="W39" i="200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J39" i="204"/>
  <c r="W39" i="205"/>
  <c r="Y39" i="205" s="1"/>
  <c r="J39" i="205"/>
  <c r="W39" i="206"/>
  <c r="Y39" i="206" s="1"/>
  <c r="J39" i="206"/>
  <c r="W39" i="207"/>
  <c r="Y39" i="207" s="1"/>
  <c r="J39" i="207"/>
  <c r="W39" i="208"/>
  <c r="Y39" i="208" s="1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J39" i="212"/>
  <c r="W39" i="213"/>
  <c r="Y39" i="213" s="1"/>
  <c r="J39" i="213"/>
  <c r="W39" i="214"/>
  <c r="Y39" i="214" s="1"/>
  <c r="Z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J39" i="219"/>
  <c r="W39" i="220"/>
  <c r="Y39" i="220" s="1"/>
  <c r="Z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J39" i="227"/>
  <c r="W39" i="228"/>
  <c r="Y39" i="228" s="1"/>
  <c r="J39" i="228"/>
  <c r="W39" i="229"/>
  <c r="Y39" i="229" s="1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Y39" i="245" s="1"/>
  <c r="J39" i="245"/>
  <c r="W39" i="246"/>
  <c r="Y39" i="246" s="1"/>
  <c r="J39" i="246"/>
  <c r="W39" i="247"/>
  <c r="Y39" i="247" s="1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Z39" i="251" s="1"/>
  <c r="J39" i="251"/>
  <c r="W39" i="252"/>
  <c r="Y39" i="252" s="1"/>
  <c r="J39" i="252"/>
  <c r="W39" i="253"/>
  <c r="Y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Z36" i="55"/>
  <c r="Y36" i="55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Y36" i="64"/>
  <c r="X36" i="64"/>
  <c r="Z36" i="64" s="1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Z36" i="78" s="1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Z36" i="96"/>
  <c r="Y36" i="96"/>
  <c r="X36" i="96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Z36" i="103"/>
  <c r="Y36" i="103"/>
  <c r="X36" i="103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Z36" i="123"/>
  <c r="Y36" i="123"/>
  <c r="X36" i="123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Z36" i="128"/>
  <c r="Y36" i="128"/>
  <c r="X36" i="128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Z36" i="130"/>
  <c r="Y36" i="130"/>
  <c r="X36" i="130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Z36" i="131"/>
  <c r="Y36" i="131"/>
  <c r="X36" i="13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Z36" i="159"/>
  <c r="Y36" i="159"/>
  <c r="X36" i="159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Z36" i="168"/>
  <c r="Y36" i="168"/>
  <c r="X36" i="168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Z36" i="194"/>
  <c r="Y36" i="194"/>
  <c r="X36" i="194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Z36" i="202"/>
  <c r="Y36" i="202"/>
  <c r="X36" i="202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Z36" i="203"/>
  <c r="Y36" i="203"/>
  <c r="X36" i="203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Z36" i="239"/>
  <c r="Y36" i="239"/>
  <c r="X36" i="239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Y36" i="255"/>
  <c r="X36" i="255"/>
  <c r="Z36" i="255" s="1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Z27" i="50"/>
  <c r="Y27" i="50"/>
  <c r="X27" i="50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Z27" i="52"/>
  <c r="Y27" i="52"/>
  <c r="X27" i="52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Z27" i="56" s="1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Z27" i="58"/>
  <c r="Y27" i="58"/>
  <c r="X27" i="58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Z27" i="63" s="1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Z27" i="65" s="1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Z27" i="68" s="1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Z27" i="71" s="1"/>
  <c r="X27" i="7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Z27" i="72"/>
  <c r="Y27" i="72"/>
  <c r="X27" i="72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Z27" i="74" s="1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Z27" i="76" s="1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Z27" i="78" s="1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X27" i="79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Z27" i="80"/>
  <c r="Y27" i="80"/>
  <c r="X27" i="80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Z27" i="82" s="1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Z27" i="88"/>
  <c r="Y27" i="88"/>
  <c r="X27" i="88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Z27" i="90" s="1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Z27" i="95" s="1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Z27" i="96" s="1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Z27" i="101" s="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Z27" i="102" s="1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Z27" i="103" s="1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Y27" i="104"/>
  <c r="X27" i="104"/>
  <c r="Z27" i="104" s="1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Z27" i="111" s="1"/>
  <c r="X27" i="11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X27" i="112"/>
  <c r="Z27" i="112" s="1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Z27" i="114" s="1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Z27" i="115" s="1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Z27" i="116" s="1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Z27" i="118" s="1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Z27" i="119"/>
  <c r="Y27" i="119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Z27" i="123" s="1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Z27" i="124" s="1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Z27" i="125" s="1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Z27" i="128" s="1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Z27" i="131" s="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Z27" i="132"/>
  <c r="Y27" i="132"/>
  <c r="X27" i="132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Z27" i="134" s="1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Z27" i="135" s="1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X27" i="136"/>
  <c r="Z27" i="136" s="1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Z27" i="137" s="1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Z27" i="138" s="1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Z27" i="141" s="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Z27" i="144" s="1"/>
  <c r="X27" i="144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Z27" i="145" s="1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Z27" i="148" s="1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Z27" i="150" s="1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X27" i="151"/>
  <c r="Z27" i="151" s="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Z27" i="152" s="1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Z27" i="156"/>
  <c r="Y27" i="156"/>
  <c r="X27" i="156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Z27" i="159" s="1"/>
  <c r="X27" i="159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Z27" i="160"/>
  <c r="Y27" i="160"/>
  <c r="X27" i="160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Z27" i="175" s="1"/>
  <c r="X27" i="175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Z27" i="176"/>
  <c r="Y27" i="176"/>
  <c r="X27" i="176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Z27" i="180" s="1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Z27" i="191"/>
  <c r="Y27" i="191"/>
  <c r="X27" i="19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Z27" i="192" s="1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Z27" i="204" s="1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Z27" i="206" s="1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Z27" i="209" s="1"/>
  <c r="X27" i="209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Z27" i="212"/>
  <c r="Y27" i="212"/>
  <c r="X27" i="212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Z27" i="214" s="1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Z27" i="215" s="1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Z27" i="216" s="1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Z27" i="218" s="1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Z27" i="220"/>
  <c r="Y27" i="220"/>
  <c r="X27" i="220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Z27" i="221" s="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Z27" i="223" s="1"/>
  <c r="X27" i="223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Z27" i="224"/>
  <c r="Y27" i="224"/>
  <c r="X27" i="224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Z27" i="229" s="1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Z27" i="230" s="1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Z27" i="232" s="1"/>
  <c r="X27" i="232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Z27" i="238" s="1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Z27" i="241" s="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Z27" i="242" s="1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Z27" i="243" s="1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Z27" i="244" s="1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Z27" i="246" s="1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Z27" i="248"/>
  <c r="Y27" i="248"/>
  <c r="X27" i="248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Z27" i="258" s="1"/>
  <c r="X27" i="258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V17" i="2"/>
  <c r="V38" i="2" s="1"/>
  <c r="U17" i="2"/>
  <c r="U38" i="2" s="1"/>
  <c r="T17" i="2"/>
  <c r="S17" i="2"/>
  <c r="R17" i="2"/>
  <c r="Q17" i="2"/>
  <c r="P17" i="2"/>
  <c r="O17" i="2"/>
  <c r="N17" i="2"/>
  <c r="N38" i="2" s="1"/>
  <c r="M17" i="2"/>
  <c r="M38" i="2" s="1"/>
  <c r="L17" i="2"/>
  <c r="K17" i="2"/>
  <c r="J17" i="2"/>
  <c r="I17" i="2"/>
  <c r="H17" i="2"/>
  <c r="G17" i="2"/>
  <c r="F17" i="2"/>
  <c r="F38" i="2" s="1"/>
  <c r="F40" i="2" s="1"/>
  <c r="E17" i="2"/>
  <c r="E38" i="2" s="1"/>
  <c r="E40" i="2" s="1"/>
  <c r="D17" i="2"/>
  <c r="C17" i="2"/>
  <c r="AA17" i="3"/>
  <c r="Y17" i="3"/>
  <c r="X17" i="3"/>
  <c r="W17" i="3"/>
  <c r="V17" i="3"/>
  <c r="V38" i="3" s="1"/>
  <c r="U17" i="3"/>
  <c r="U38" i="3" s="1"/>
  <c r="T17" i="3"/>
  <c r="S17" i="3"/>
  <c r="R17" i="3"/>
  <c r="Q17" i="3"/>
  <c r="P17" i="3"/>
  <c r="O17" i="3"/>
  <c r="N17" i="3"/>
  <c r="N38" i="3" s="1"/>
  <c r="M17" i="3"/>
  <c r="M38" i="3" s="1"/>
  <c r="L17" i="3"/>
  <c r="K17" i="3"/>
  <c r="J17" i="3"/>
  <c r="I17" i="3"/>
  <c r="H17" i="3"/>
  <c r="G17" i="3"/>
  <c r="F17" i="3"/>
  <c r="F38" i="3" s="1"/>
  <c r="F40" i="3" s="1"/>
  <c r="E17" i="3"/>
  <c r="E38" i="3" s="1"/>
  <c r="E40" i="3" s="1"/>
  <c r="D17" i="3"/>
  <c r="C17" i="3"/>
  <c r="AA17" i="4"/>
  <c r="Y17" i="4"/>
  <c r="X17" i="4"/>
  <c r="W17" i="4"/>
  <c r="V17" i="4"/>
  <c r="V38" i="4" s="1"/>
  <c r="U17" i="4"/>
  <c r="U38" i="4" s="1"/>
  <c r="T17" i="4"/>
  <c r="S17" i="4"/>
  <c r="R17" i="4"/>
  <c r="Q17" i="4"/>
  <c r="P17" i="4"/>
  <c r="O17" i="4"/>
  <c r="N17" i="4"/>
  <c r="N38" i="4" s="1"/>
  <c r="M17" i="4"/>
  <c r="M38" i="4" s="1"/>
  <c r="L17" i="4"/>
  <c r="K17" i="4"/>
  <c r="J17" i="4"/>
  <c r="I17" i="4"/>
  <c r="H17" i="4"/>
  <c r="G17" i="4"/>
  <c r="F17" i="4"/>
  <c r="F38" i="4" s="1"/>
  <c r="F40" i="4" s="1"/>
  <c r="E17" i="4"/>
  <c r="E38" i="4" s="1"/>
  <c r="E40" i="4" s="1"/>
  <c r="D17" i="4"/>
  <c r="C17" i="4"/>
  <c r="AA17" i="5"/>
  <c r="Y17" i="5"/>
  <c r="X17" i="5"/>
  <c r="W17" i="5"/>
  <c r="V17" i="5"/>
  <c r="V38" i="5" s="1"/>
  <c r="U17" i="5"/>
  <c r="U38" i="5" s="1"/>
  <c r="T17" i="5"/>
  <c r="S17" i="5"/>
  <c r="R17" i="5"/>
  <c r="Q17" i="5"/>
  <c r="P17" i="5"/>
  <c r="O17" i="5"/>
  <c r="N17" i="5"/>
  <c r="N38" i="5" s="1"/>
  <c r="M17" i="5"/>
  <c r="M38" i="5" s="1"/>
  <c r="L17" i="5"/>
  <c r="K17" i="5"/>
  <c r="J17" i="5"/>
  <c r="I17" i="5"/>
  <c r="H17" i="5"/>
  <c r="G17" i="5"/>
  <c r="F17" i="5"/>
  <c r="F38" i="5" s="1"/>
  <c r="F40" i="5" s="1"/>
  <c r="E17" i="5"/>
  <c r="E38" i="5" s="1"/>
  <c r="E40" i="5" s="1"/>
  <c r="D17" i="5"/>
  <c r="C17" i="5"/>
  <c r="AA17" i="6"/>
  <c r="Y17" i="6"/>
  <c r="X17" i="6"/>
  <c r="W17" i="6"/>
  <c r="V17" i="6"/>
  <c r="V38" i="6" s="1"/>
  <c r="U17" i="6"/>
  <c r="U38" i="6" s="1"/>
  <c r="T17" i="6"/>
  <c r="S17" i="6"/>
  <c r="R17" i="6"/>
  <c r="Q17" i="6"/>
  <c r="P17" i="6"/>
  <c r="O17" i="6"/>
  <c r="N17" i="6"/>
  <c r="N38" i="6" s="1"/>
  <c r="M17" i="6"/>
  <c r="M38" i="6" s="1"/>
  <c r="L17" i="6"/>
  <c r="K17" i="6"/>
  <c r="J17" i="6"/>
  <c r="I17" i="6"/>
  <c r="H17" i="6"/>
  <c r="G17" i="6"/>
  <c r="F17" i="6"/>
  <c r="F38" i="6" s="1"/>
  <c r="F40" i="6" s="1"/>
  <c r="E17" i="6"/>
  <c r="E38" i="6" s="1"/>
  <c r="E40" i="6" s="1"/>
  <c r="D17" i="6"/>
  <c r="C17" i="6"/>
  <c r="AA17" i="7"/>
  <c r="Y17" i="7"/>
  <c r="X17" i="7"/>
  <c r="W17" i="7"/>
  <c r="W38" i="7" s="1"/>
  <c r="V17" i="7"/>
  <c r="V38" i="7" s="1"/>
  <c r="U17" i="7"/>
  <c r="U38" i="7" s="1"/>
  <c r="T17" i="7"/>
  <c r="S17" i="7"/>
  <c r="R17" i="7"/>
  <c r="Q17" i="7"/>
  <c r="P17" i="7"/>
  <c r="O17" i="7"/>
  <c r="O38" i="7" s="1"/>
  <c r="N17" i="7"/>
  <c r="N38" i="7" s="1"/>
  <c r="M17" i="7"/>
  <c r="M38" i="7" s="1"/>
  <c r="L17" i="7"/>
  <c r="K17" i="7"/>
  <c r="J17" i="7"/>
  <c r="I17" i="7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C17" i="7"/>
  <c r="AA17" i="8"/>
  <c r="Z17" i="8"/>
  <c r="Y17" i="8"/>
  <c r="X17" i="8"/>
  <c r="X38" i="8" s="1"/>
  <c r="W17" i="8"/>
  <c r="W38" i="8" s="1"/>
  <c r="V17" i="8"/>
  <c r="V38" i="8" s="1"/>
  <c r="U17" i="8"/>
  <c r="T17" i="8"/>
  <c r="S17" i="8"/>
  <c r="R17" i="8"/>
  <c r="Q17" i="8"/>
  <c r="P17" i="8"/>
  <c r="P38" i="8" s="1"/>
  <c r="O17" i="8"/>
  <c r="O38" i="8" s="1"/>
  <c r="N17" i="8"/>
  <c r="N38" i="8" s="1"/>
  <c r="M17" i="8"/>
  <c r="L17" i="8"/>
  <c r="K17" i="8"/>
  <c r="J17" i="8"/>
  <c r="I17" i="8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D17" i="8"/>
  <c r="C17" i="8"/>
  <c r="AA17" i="9"/>
  <c r="Y17" i="9"/>
  <c r="X17" i="9"/>
  <c r="W17" i="9"/>
  <c r="W38" i="9" s="1"/>
  <c r="V17" i="9"/>
  <c r="V38" i="9" s="1"/>
  <c r="U17" i="9"/>
  <c r="T17" i="9"/>
  <c r="S17" i="9"/>
  <c r="R17" i="9"/>
  <c r="Q17" i="9"/>
  <c r="P17" i="9"/>
  <c r="P38" i="9" s="1"/>
  <c r="O17" i="9"/>
  <c r="O38" i="9" s="1"/>
  <c r="N17" i="9"/>
  <c r="N38" i="9" s="1"/>
  <c r="M17" i="9"/>
  <c r="L17" i="9"/>
  <c r="K17" i="9"/>
  <c r="J17" i="9"/>
  <c r="I17" i="9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D17" i="9"/>
  <c r="C17" i="9"/>
  <c r="AA17" i="10"/>
  <c r="Y17" i="10"/>
  <c r="X17" i="10"/>
  <c r="X38" i="10" s="1"/>
  <c r="W17" i="10"/>
  <c r="W38" i="10" s="1"/>
  <c r="V17" i="10"/>
  <c r="U17" i="10"/>
  <c r="U38" i="10" s="1"/>
  <c r="T17" i="10"/>
  <c r="S17" i="10"/>
  <c r="R17" i="10"/>
  <c r="Q17" i="10"/>
  <c r="P17" i="10"/>
  <c r="P38" i="10" s="1"/>
  <c r="O17" i="10"/>
  <c r="O38" i="10" s="1"/>
  <c r="N17" i="10"/>
  <c r="M17" i="10"/>
  <c r="M38" i="10" s="1"/>
  <c r="L17" i="10"/>
  <c r="K17" i="10"/>
  <c r="J17" i="10"/>
  <c r="I17" i="10"/>
  <c r="H17" i="10"/>
  <c r="H38" i="10" s="1"/>
  <c r="G17" i="10"/>
  <c r="G38" i="10" s="1"/>
  <c r="G40" i="10" s="1"/>
  <c r="H39" i="10" s="1"/>
  <c r="H40" i="10" s="1"/>
  <c r="I39" i="10" s="1"/>
  <c r="F17" i="10"/>
  <c r="E17" i="10"/>
  <c r="E38" i="10" s="1"/>
  <c r="E40" i="10" s="1"/>
  <c r="D17" i="10"/>
  <c r="C17" i="10"/>
  <c r="AA17" i="11"/>
  <c r="Y17" i="11"/>
  <c r="X17" i="11"/>
  <c r="X38" i="11" s="1"/>
  <c r="W17" i="11"/>
  <c r="W38" i="11" s="1"/>
  <c r="V17" i="11"/>
  <c r="U17" i="11"/>
  <c r="U38" i="11" s="1"/>
  <c r="T17" i="11"/>
  <c r="S17" i="11"/>
  <c r="R17" i="11"/>
  <c r="Q17" i="11"/>
  <c r="P17" i="11"/>
  <c r="P38" i="11" s="1"/>
  <c r="O17" i="11"/>
  <c r="O38" i="11" s="1"/>
  <c r="N17" i="11"/>
  <c r="M17" i="11"/>
  <c r="M38" i="11" s="1"/>
  <c r="L17" i="11"/>
  <c r="K17" i="11"/>
  <c r="J17" i="11"/>
  <c r="I17" i="11"/>
  <c r="H17" i="11"/>
  <c r="H38" i="11" s="1"/>
  <c r="G17" i="11"/>
  <c r="G38" i="11" s="1"/>
  <c r="G40" i="11" s="1"/>
  <c r="H39" i="11" s="1"/>
  <c r="F17" i="11"/>
  <c r="E17" i="11"/>
  <c r="E38" i="11" s="1"/>
  <c r="E40" i="11" s="1"/>
  <c r="D17" i="11"/>
  <c r="C17" i="11"/>
  <c r="AA17" i="12"/>
  <c r="Y17" i="12"/>
  <c r="Y38" i="12" s="1"/>
  <c r="Y40" i="12" s="1"/>
  <c r="X17" i="12"/>
  <c r="X38" i="12" s="1"/>
  <c r="W17" i="12"/>
  <c r="W38" i="12" s="1"/>
  <c r="V17" i="12"/>
  <c r="V38" i="12" s="1"/>
  <c r="U17" i="12"/>
  <c r="T17" i="12"/>
  <c r="S17" i="12"/>
  <c r="R17" i="12"/>
  <c r="Q17" i="12"/>
  <c r="Q38" i="12" s="1"/>
  <c r="P17" i="12"/>
  <c r="P38" i="12" s="1"/>
  <c r="O17" i="12"/>
  <c r="O38" i="12" s="1"/>
  <c r="N17" i="12"/>
  <c r="N38" i="12" s="1"/>
  <c r="M17" i="12"/>
  <c r="L17" i="12"/>
  <c r="K17" i="12"/>
  <c r="J17" i="12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D17" i="12"/>
  <c r="C17" i="12"/>
  <c r="AA17" i="13"/>
  <c r="Y17" i="13"/>
  <c r="Y38" i="13" s="1"/>
  <c r="Y40" i="13" s="1"/>
  <c r="X17" i="13"/>
  <c r="W17" i="13"/>
  <c r="W38" i="13" s="1"/>
  <c r="V17" i="13"/>
  <c r="V38" i="13" s="1"/>
  <c r="U17" i="13"/>
  <c r="T17" i="13"/>
  <c r="S17" i="13"/>
  <c r="R17" i="13"/>
  <c r="Q17" i="13"/>
  <c r="Q38" i="13" s="1"/>
  <c r="P17" i="13"/>
  <c r="P38" i="13" s="1"/>
  <c r="O17" i="13"/>
  <c r="O38" i="13" s="1"/>
  <c r="N17" i="13"/>
  <c r="N38" i="13" s="1"/>
  <c r="M17" i="13"/>
  <c r="L17" i="13"/>
  <c r="K17" i="13"/>
  <c r="J17" i="13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D17" i="13"/>
  <c r="C17" i="13"/>
  <c r="AA17" i="14"/>
  <c r="Y17" i="14"/>
  <c r="Y38" i="14" s="1"/>
  <c r="X17" i="14"/>
  <c r="W17" i="14"/>
  <c r="W38" i="14" s="1"/>
  <c r="V17" i="14"/>
  <c r="V38" i="14" s="1"/>
  <c r="U17" i="14"/>
  <c r="T17" i="14"/>
  <c r="S17" i="14"/>
  <c r="R17" i="14"/>
  <c r="Q17" i="14"/>
  <c r="Q38" i="14" s="1"/>
  <c r="P17" i="14"/>
  <c r="P38" i="14" s="1"/>
  <c r="O17" i="14"/>
  <c r="O38" i="14" s="1"/>
  <c r="N17" i="14"/>
  <c r="N38" i="14" s="1"/>
  <c r="M17" i="14"/>
  <c r="L17" i="14"/>
  <c r="K17" i="14"/>
  <c r="J17" i="14"/>
  <c r="I17" i="14"/>
  <c r="I38" i="14" s="1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D17" i="14"/>
  <c r="C17" i="14"/>
  <c r="AA17" i="15"/>
  <c r="Y17" i="15"/>
  <c r="Y38" i="15" s="1"/>
  <c r="Y40" i="15" s="1"/>
  <c r="X17" i="15"/>
  <c r="W17" i="15"/>
  <c r="W38" i="15" s="1"/>
  <c r="V17" i="15"/>
  <c r="U17" i="15"/>
  <c r="T17" i="15"/>
  <c r="S17" i="15"/>
  <c r="R17" i="15"/>
  <c r="R38" i="15" s="1"/>
  <c r="Q17" i="15"/>
  <c r="Q38" i="15" s="1"/>
  <c r="P17" i="15"/>
  <c r="P38" i="15" s="1"/>
  <c r="O17" i="15"/>
  <c r="O38" i="15" s="1"/>
  <c r="N17" i="15"/>
  <c r="M17" i="15"/>
  <c r="L17" i="15"/>
  <c r="K17" i="15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E17" i="15"/>
  <c r="D17" i="15"/>
  <c r="C17" i="15"/>
  <c r="AA17" i="16"/>
  <c r="AA38" i="16" s="1"/>
  <c r="AA40" i="16" s="1"/>
  <c r="Y17" i="16"/>
  <c r="Y38" i="16" s="1"/>
  <c r="Y40" i="16" s="1"/>
  <c r="X17" i="16"/>
  <c r="W17" i="16"/>
  <c r="V17" i="16"/>
  <c r="U17" i="16"/>
  <c r="T17" i="16"/>
  <c r="S17" i="16"/>
  <c r="S38" i="16" s="1"/>
  <c r="R17" i="16"/>
  <c r="R38" i="16" s="1"/>
  <c r="Q17" i="16"/>
  <c r="Q38" i="16" s="1"/>
  <c r="P17" i="16"/>
  <c r="P38" i="16" s="1"/>
  <c r="O17" i="16"/>
  <c r="N17" i="16"/>
  <c r="M17" i="16"/>
  <c r="L17" i="16"/>
  <c r="K17" i="16"/>
  <c r="K38" i="16" s="1"/>
  <c r="J17" i="16"/>
  <c r="J38" i="16" s="1"/>
  <c r="I17" i="16"/>
  <c r="I38" i="16" s="1"/>
  <c r="H17" i="16"/>
  <c r="H38" i="16" s="1"/>
  <c r="G17" i="16"/>
  <c r="F17" i="16"/>
  <c r="E17" i="16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V17" i="17"/>
  <c r="U17" i="17"/>
  <c r="T17" i="17"/>
  <c r="S17" i="17"/>
  <c r="S38" i="17" s="1"/>
  <c r="R17" i="17"/>
  <c r="R38" i="17" s="1"/>
  <c r="Q17" i="17"/>
  <c r="Q38" i="17" s="1"/>
  <c r="P17" i="17"/>
  <c r="P38" i="17" s="1"/>
  <c r="O17" i="17"/>
  <c r="N17" i="17"/>
  <c r="M17" i="17"/>
  <c r="L17" i="17"/>
  <c r="K17" i="17"/>
  <c r="K38" i="17" s="1"/>
  <c r="J17" i="17"/>
  <c r="J38" i="17" s="1"/>
  <c r="I17" i="17"/>
  <c r="I38" i="17" s="1"/>
  <c r="H17" i="17"/>
  <c r="H38" i="17" s="1"/>
  <c r="G17" i="17"/>
  <c r="F17" i="17"/>
  <c r="E17" i="17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V17" i="18"/>
  <c r="U17" i="18"/>
  <c r="T17" i="18"/>
  <c r="S17" i="18"/>
  <c r="S38" i="18" s="1"/>
  <c r="R17" i="18"/>
  <c r="R38" i="18" s="1"/>
  <c r="Q17" i="18"/>
  <c r="Q38" i="18" s="1"/>
  <c r="P17" i="18"/>
  <c r="P38" i="18" s="1"/>
  <c r="O17" i="18"/>
  <c r="N17" i="18"/>
  <c r="M17" i="18"/>
  <c r="L17" i="18"/>
  <c r="K17" i="18"/>
  <c r="K38" i="18" s="1"/>
  <c r="J17" i="18"/>
  <c r="J38" i="18" s="1"/>
  <c r="I17" i="18"/>
  <c r="I38" i="18" s="1"/>
  <c r="H17" i="18"/>
  <c r="H38" i="18" s="1"/>
  <c r="G17" i="18"/>
  <c r="F17" i="18"/>
  <c r="E17" i="18"/>
  <c r="D17" i="18"/>
  <c r="C17" i="18"/>
  <c r="C38" i="18" s="1"/>
  <c r="C40" i="18" s="1"/>
  <c r="AA17" i="19"/>
  <c r="AA38" i="19" s="1"/>
  <c r="AA40" i="19" s="1"/>
  <c r="Z17" i="19"/>
  <c r="Y17" i="19"/>
  <c r="Y38" i="19" s="1"/>
  <c r="Y40" i="19" s="1"/>
  <c r="X17" i="19"/>
  <c r="X38" i="19" s="1"/>
  <c r="W17" i="19"/>
  <c r="V17" i="19"/>
  <c r="U17" i="19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N17" i="19"/>
  <c r="M17" i="19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F17" i="19"/>
  <c r="E17" i="19"/>
  <c r="D17" i="19"/>
  <c r="D38" i="19" s="1"/>
  <c r="D40" i="19" s="1"/>
  <c r="C17" i="19"/>
  <c r="C38" i="19" s="1"/>
  <c r="C40" i="19" s="1"/>
  <c r="AA17" i="20"/>
  <c r="AA38" i="20" s="1"/>
  <c r="AA40" i="20" s="1"/>
  <c r="Z17" i="20"/>
  <c r="Y17" i="20"/>
  <c r="Y38" i="20" s="1"/>
  <c r="Y40" i="20" s="1"/>
  <c r="X17" i="20"/>
  <c r="W17" i="20"/>
  <c r="V17" i="20"/>
  <c r="U17" i="20"/>
  <c r="U38" i="20" s="1"/>
  <c r="T17" i="20"/>
  <c r="S17" i="20"/>
  <c r="S38" i="20" s="1"/>
  <c r="R17" i="20"/>
  <c r="R38" i="20" s="1"/>
  <c r="Q17" i="20"/>
  <c r="Q38" i="20" s="1"/>
  <c r="P17" i="20"/>
  <c r="O17" i="20"/>
  <c r="N17" i="20"/>
  <c r="M17" i="20"/>
  <c r="M38" i="20" s="1"/>
  <c r="L17" i="20"/>
  <c r="K17" i="20"/>
  <c r="K38" i="20" s="1"/>
  <c r="J17" i="20"/>
  <c r="J38" i="20" s="1"/>
  <c r="I17" i="20"/>
  <c r="I38" i="20" s="1"/>
  <c r="H17" i="20"/>
  <c r="G17" i="20"/>
  <c r="F17" i="20"/>
  <c r="E17" i="20"/>
  <c r="E38" i="20" s="1"/>
  <c r="E40" i="20" s="1"/>
  <c r="D17" i="20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V17" i="21"/>
  <c r="U17" i="21"/>
  <c r="U38" i="21" s="1"/>
  <c r="T17" i="21"/>
  <c r="S17" i="21"/>
  <c r="S38" i="21" s="1"/>
  <c r="R17" i="21"/>
  <c r="R38" i="21" s="1"/>
  <c r="Q17" i="21"/>
  <c r="Q38" i="21" s="1"/>
  <c r="P17" i="21"/>
  <c r="O17" i="21"/>
  <c r="N17" i="21"/>
  <c r="M17" i="21"/>
  <c r="M38" i="21" s="1"/>
  <c r="L17" i="21"/>
  <c r="K17" i="21"/>
  <c r="K38" i="21" s="1"/>
  <c r="J17" i="21"/>
  <c r="J38" i="21" s="1"/>
  <c r="I17" i="21"/>
  <c r="I38" i="21" s="1"/>
  <c r="H17" i="21"/>
  <c r="G17" i="21"/>
  <c r="F17" i="21"/>
  <c r="E17" i="21"/>
  <c r="E38" i="21" s="1"/>
  <c r="E40" i="21" s="1"/>
  <c r="D17" i="21"/>
  <c r="C17" i="21"/>
  <c r="C38" i="21" s="1"/>
  <c r="C40" i="21" s="1"/>
  <c r="AA17" i="22"/>
  <c r="AA38" i="22" s="1"/>
  <c r="AA40" i="22" s="1"/>
  <c r="Y17" i="22"/>
  <c r="Y38" i="22" s="1"/>
  <c r="X17" i="22"/>
  <c r="W17" i="22"/>
  <c r="V17" i="22"/>
  <c r="U17" i="22"/>
  <c r="U38" i="22" s="1"/>
  <c r="T17" i="22"/>
  <c r="S17" i="22"/>
  <c r="S38" i="22" s="1"/>
  <c r="R17" i="22"/>
  <c r="R38" i="22" s="1"/>
  <c r="Q17" i="22"/>
  <c r="Q38" i="22" s="1"/>
  <c r="P17" i="22"/>
  <c r="O17" i="22"/>
  <c r="N17" i="22"/>
  <c r="M17" i="22"/>
  <c r="M38" i="22" s="1"/>
  <c r="L17" i="22"/>
  <c r="K17" i="22"/>
  <c r="K38" i="22" s="1"/>
  <c r="J17" i="22"/>
  <c r="J38" i="22" s="1"/>
  <c r="I17" i="22"/>
  <c r="I38" i="22" s="1"/>
  <c r="H17" i="22"/>
  <c r="G17" i="22"/>
  <c r="F17" i="22"/>
  <c r="E17" i="22"/>
  <c r="E38" i="22" s="1"/>
  <c r="E40" i="22" s="1"/>
  <c r="D17" i="22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W17" i="23"/>
  <c r="V17" i="23"/>
  <c r="V38" i="23" s="1"/>
  <c r="U17" i="23"/>
  <c r="T17" i="23"/>
  <c r="T38" i="23" s="1"/>
  <c r="S17" i="23"/>
  <c r="S38" i="23" s="1"/>
  <c r="R17" i="23"/>
  <c r="Q17" i="23"/>
  <c r="Q38" i="23" s="1"/>
  <c r="P17" i="23"/>
  <c r="O17" i="23"/>
  <c r="N17" i="23"/>
  <c r="N38" i="23" s="1"/>
  <c r="M17" i="23"/>
  <c r="L17" i="23"/>
  <c r="L38" i="23" s="1"/>
  <c r="K17" i="23"/>
  <c r="K38" i="23" s="1"/>
  <c r="J17" i="23"/>
  <c r="I17" i="23"/>
  <c r="I38" i="23" s="1"/>
  <c r="H17" i="23"/>
  <c r="G17" i="23"/>
  <c r="F17" i="23"/>
  <c r="F38" i="23" s="1"/>
  <c r="F40" i="23" s="1"/>
  <c r="E17" i="23"/>
  <c r="D17" i="23"/>
  <c r="D38" i="23" s="1"/>
  <c r="D40" i="23" s="1"/>
  <c r="C17" i="23"/>
  <c r="C38" i="23" s="1"/>
  <c r="C40" i="23" s="1"/>
  <c r="AA17" i="24"/>
  <c r="Y17" i="24"/>
  <c r="X17" i="24"/>
  <c r="W17" i="24"/>
  <c r="V17" i="24"/>
  <c r="V38" i="24" s="1"/>
  <c r="U17" i="24"/>
  <c r="T17" i="24"/>
  <c r="T38" i="24" s="1"/>
  <c r="S17" i="24"/>
  <c r="S38" i="24" s="1"/>
  <c r="R17" i="24"/>
  <c r="Q17" i="24"/>
  <c r="P17" i="24"/>
  <c r="O17" i="24"/>
  <c r="N17" i="24"/>
  <c r="N38" i="24" s="1"/>
  <c r="M17" i="24"/>
  <c r="L17" i="24"/>
  <c r="L38" i="24" s="1"/>
  <c r="K17" i="24"/>
  <c r="K38" i="24" s="1"/>
  <c r="J17" i="24"/>
  <c r="I17" i="24"/>
  <c r="H17" i="24"/>
  <c r="G17" i="24"/>
  <c r="F17" i="24"/>
  <c r="F38" i="24" s="1"/>
  <c r="F40" i="24" s="1"/>
  <c r="E17" i="24"/>
  <c r="D17" i="24"/>
  <c r="D38" i="24" s="1"/>
  <c r="D40" i="24" s="1"/>
  <c r="C17" i="24"/>
  <c r="C38" i="24" s="1"/>
  <c r="C40" i="24" s="1"/>
  <c r="AA17" i="25"/>
  <c r="Y17" i="25"/>
  <c r="X17" i="25"/>
  <c r="W17" i="25"/>
  <c r="V17" i="25"/>
  <c r="V38" i="25" s="1"/>
  <c r="U17" i="25"/>
  <c r="T17" i="25"/>
  <c r="T38" i="25" s="1"/>
  <c r="S17" i="25"/>
  <c r="S38" i="25" s="1"/>
  <c r="R17" i="25"/>
  <c r="Q17" i="25"/>
  <c r="P17" i="25"/>
  <c r="O17" i="25"/>
  <c r="N17" i="25"/>
  <c r="N38" i="25" s="1"/>
  <c r="M17" i="25"/>
  <c r="L17" i="25"/>
  <c r="L38" i="25" s="1"/>
  <c r="K17" i="25"/>
  <c r="K38" i="25" s="1"/>
  <c r="J17" i="25"/>
  <c r="I17" i="25"/>
  <c r="H17" i="25"/>
  <c r="G17" i="25"/>
  <c r="F17" i="25"/>
  <c r="F38" i="25" s="1"/>
  <c r="F40" i="25" s="1"/>
  <c r="E17" i="25"/>
  <c r="D17" i="25"/>
  <c r="D38" i="25" s="1"/>
  <c r="D40" i="25" s="1"/>
  <c r="C17" i="25"/>
  <c r="C38" i="25" s="1"/>
  <c r="C40" i="25" s="1"/>
  <c r="AA17" i="26"/>
  <c r="Y17" i="26"/>
  <c r="X17" i="26"/>
  <c r="W17" i="26"/>
  <c r="V17" i="26"/>
  <c r="V38" i="26" s="1"/>
  <c r="U17" i="26"/>
  <c r="T17" i="26"/>
  <c r="T38" i="26" s="1"/>
  <c r="S17" i="26"/>
  <c r="S38" i="26" s="1"/>
  <c r="R17" i="26"/>
  <c r="Q17" i="26"/>
  <c r="P17" i="26"/>
  <c r="O17" i="26"/>
  <c r="N17" i="26"/>
  <c r="N38" i="26" s="1"/>
  <c r="M17" i="26"/>
  <c r="L17" i="26"/>
  <c r="L38" i="26" s="1"/>
  <c r="K17" i="26"/>
  <c r="K38" i="26" s="1"/>
  <c r="J17" i="26"/>
  <c r="I17" i="26"/>
  <c r="H17" i="26"/>
  <c r="G17" i="26"/>
  <c r="F17" i="26"/>
  <c r="F38" i="26" s="1"/>
  <c r="F40" i="26" s="1"/>
  <c r="E17" i="26"/>
  <c r="D17" i="26"/>
  <c r="D38" i="26" s="1"/>
  <c r="D40" i="26" s="1"/>
  <c r="C17" i="26"/>
  <c r="C38" i="26" s="1"/>
  <c r="C40" i="26" s="1"/>
  <c r="AA17" i="27"/>
  <c r="Y17" i="27"/>
  <c r="X17" i="27"/>
  <c r="Z17" i="27" s="1"/>
  <c r="W17" i="27"/>
  <c r="W38" i="27" s="1"/>
  <c r="V17" i="27"/>
  <c r="U17" i="27"/>
  <c r="U38" i="27" s="1"/>
  <c r="T17" i="27"/>
  <c r="T38" i="27" s="1"/>
  <c r="S17" i="27"/>
  <c r="S38" i="27" s="1"/>
  <c r="R17" i="27"/>
  <c r="Q17" i="27"/>
  <c r="P17" i="27"/>
  <c r="O17" i="27"/>
  <c r="O38" i="27" s="1"/>
  <c r="N17" i="27"/>
  <c r="M17" i="27"/>
  <c r="M38" i="27" s="1"/>
  <c r="L17" i="27"/>
  <c r="L38" i="27" s="1"/>
  <c r="K17" i="27"/>
  <c r="K38" i="27" s="1"/>
  <c r="J17" i="27"/>
  <c r="I17" i="27"/>
  <c r="H17" i="27"/>
  <c r="G17" i="27"/>
  <c r="G38" i="27" s="1"/>
  <c r="G40" i="27" s="1"/>
  <c r="H39" i="27" s="1"/>
  <c r="F17" i="27"/>
  <c r="E17" i="27"/>
  <c r="E38" i="27" s="1"/>
  <c r="E40" i="27" s="1"/>
  <c r="D17" i="27"/>
  <c r="D38" i="27" s="1"/>
  <c r="D40" i="27" s="1"/>
  <c r="C17" i="27"/>
  <c r="C38" i="27" s="1"/>
  <c r="C40" i="27" s="1"/>
  <c r="AA17" i="28"/>
  <c r="Y17" i="28"/>
  <c r="X17" i="28"/>
  <c r="W17" i="28"/>
  <c r="W38" i="28" s="1"/>
  <c r="V17" i="28"/>
  <c r="U17" i="28"/>
  <c r="U38" i="28" s="1"/>
  <c r="T17" i="28"/>
  <c r="T38" i="28" s="1"/>
  <c r="S17" i="28"/>
  <c r="R17" i="28"/>
  <c r="Q17" i="28"/>
  <c r="P17" i="28"/>
  <c r="O17" i="28"/>
  <c r="O38" i="28" s="1"/>
  <c r="N17" i="28"/>
  <c r="M17" i="28"/>
  <c r="M38" i="28" s="1"/>
  <c r="L17" i="28"/>
  <c r="L38" i="28" s="1"/>
  <c r="K17" i="28"/>
  <c r="J17" i="28"/>
  <c r="I17" i="28"/>
  <c r="H17" i="28"/>
  <c r="G17" i="28"/>
  <c r="G38" i="28" s="1"/>
  <c r="G40" i="28" s="1"/>
  <c r="H39" i="28" s="1"/>
  <c r="F17" i="28"/>
  <c r="E17" i="28"/>
  <c r="E38" i="28" s="1"/>
  <c r="E40" i="28" s="1"/>
  <c r="D17" i="28"/>
  <c r="D38" i="28" s="1"/>
  <c r="D40" i="28" s="1"/>
  <c r="C17" i="28"/>
  <c r="AA17" i="29"/>
  <c r="Y17" i="29"/>
  <c r="X17" i="29"/>
  <c r="W17" i="29"/>
  <c r="W38" i="29" s="1"/>
  <c r="V17" i="29"/>
  <c r="U17" i="29"/>
  <c r="U38" i="29" s="1"/>
  <c r="T17" i="29"/>
  <c r="T38" i="29" s="1"/>
  <c r="S17" i="29"/>
  <c r="R17" i="29"/>
  <c r="Q17" i="29"/>
  <c r="P17" i="29"/>
  <c r="O17" i="29"/>
  <c r="O38" i="29" s="1"/>
  <c r="N17" i="29"/>
  <c r="M17" i="29"/>
  <c r="M38" i="29" s="1"/>
  <c r="L17" i="29"/>
  <c r="L38" i="29" s="1"/>
  <c r="K17" i="29"/>
  <c r="J17" i="29"/>
  <c r="I17" i="29"/>
  <c r="H17" i="29"/>
  <c r="G17" i="29"/>
  <c r="G38" i="29" s="1"/>
  <c r="G40" i="29" s="1"/>
  <c r="H39" i="29" s="1"/>
  <c r="F17" i="29"/>
  <c r="E17" i="29"/>
  <c r="E38" i="29" s="1"/>
  <c r="E40" i="29" s="1"/>
  <c r="D17" i="29"/>
  <c r="D38" i="29" s="1"/>
  <c r="D40" i="29" s="1"/>
  <c r="C17" i="29"/>
  <c r="AA17" i="30"/>
  <c r="Y17" i="30"/>
  <c r="X17" i="30"/>
  <c r="W17" i="30"/>
  <c r="W38" i="30" s="1"/>
  <c r="V17" i="30"/>
  <c r="U17" i="30"/>
  <c r="U38" i="30" s="1"/>
  <c r="T17" i="30"/>
  <c r="T38" i="30" s="1"/>
  <c r="S17" i="30"/>
  <c r="R17" i="30"/>
  <c r="Q17" i="30"/>
  <c r="P17" i="30"/>
  <c r="O17" i="30"/>
  <c r="O38" i="30" s="1"/>
  <c r="N17" i="30"/>
  <c r="M17" i="30"/>
  <c r="M38" i="30" s="1"/>
  <c r="L17" i="30"/>
  <c r="L38" i="30" s="1"/>
  <c r="K17" i="30"/>
  <c r="J17" i="30"/>
  <c r="I17" i="30"/>
  <c r="H17" i="30"/>
  <c r="G17" i="30"/>
  <c r="G38" i="30" s="1"/>
  <c r="G40" i="30" s="1"/>
  <c r="H39" i="30" s="1"/>
  <c r="F17" i="30"/>
  <c r="E17" i="30"/>
  <c r="E38" i="30" s="1"/>
  <c r="E40" i="30" s="1"/>
  <c r="D17" i="30"/>
  <c r="D38" i="30" s="1"/>
  <c r="D40" i="30" s="1"/>
  <c r="C17" i="30"/>
  <c r="AA17" i="31"/>
  <c r="Y17" i="31"/>
  <c r="X17" i="31"/>
  <c r="X38" i="31" s="1"/>
  <c r="W17" i="31"/>
  <c r="W38" i="31" s="1"/>
  <c r="V17" i="31"/>
  <c r="U17" i="31"/>
  <c r="U38" i="31" s="1"/>
  <c r="T17" i="31"/>
  <c r="T38" i="31" s="1"/>
  <c r="S17" i="31"/>
  <c r="R17" i="31"/>
  <c r="Q17" i="31"/>
  <c r="P17" i="31"/>
  <c r="P38" i="31" s="1"/>
  <c r="O17" i="31"/>
  <c r="O38" i="31" s="1"/>
  <c r="N17" i="31"/>
  <c r="M17" i="31"/>
  <c r="M38" i="31" s="1"/>
  <c r="L17" i="31"/>
  <c r="L38" i="31" s="1"/>
  <c r="K17" i="31"/>
  <c r="J17" i="31"/>
  <c r="I17" i="31"/>
  <c r="H17" i="31"/>
  <c r="H38" i="31" s="1"/>
  <c r="G17" i="31"/>
  <c r="G38" i="31" s="1"/>
  <c r="G40" i="31" s="1"/>
  <c r="H39" i="31" s="1"/>
  <c r="H40" i="31" s="1"/>
  <c r="I39" i="31" s="1"/>
  <c r="F17" i="31"/>
  <c r="E17" i="31"/>
  <c r="E38" i="31" s="1"/>
  <c r="E40" i="31" s="1"/>
  <c r="D17" i="31"/>
  <c r="D38" i="31" s="1"/>
  <c r="D40" i="31" s="1"/>
  <c r="C17" i="31"/>
  <c r="AA17" i="32"/>
  <c r="Y17" i="32"/>
  <c r="X17" i="32"/>
  <c r="W17" i="32"/>
  <c r="W38" i="32" s="1"/>
  <c r="V17" i="32"/>
  <c r="V38" i="32" s="1"/>
  <c r="U17" i="32"/>
  <c r="U38" i="32" s="1"/>
  <c r="T17" i="32"/>
  <c r="S17" i="32"/>
  <c r="R17" i="32"/>
  <c r="Q17" i="32"/>
  <c r="P17" i="32"/>
  <c r="O17" i="32"/>
  <c r="O38" i="32" s="1"/>
  <c r="N17" i="32"/>
  <c r="N38" i="32" s="1"/>
  <c r="M17" i="32"/>
  <c r="M38" i="32" s="1"/>
  <c r="L17" i="32"/>
  <c r="K17" i="32"/>
  <c r="J17" i="32"/>
  <c r="I17" i="32"/>
  <c r="H17" i="32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C17" i="32"/>
  <c r="AA17" i="33"/>
  <c r="Y17" i="33"/>
  <c r="X17" i="33"/>
  <c r="W17" i="33"/>
  <c r="W38" i="33" s="1"/>
  <c r="V17" i="33"/>
  <c r="V38" i="33" s="1"/>
  <c r="U17" i="33"/>
  <c r="U38" i="33" s="1"/>
  <c r="T17" i="33"/>
  <c r="S17" i="33"/>
  <c r="R17" i="33"/>
  <c r="Q17" i="33"/>
  <c r="P17" i="33"/>
  <c r="O17" i="33"/>
  <c r="O38" i="33" s="1"/>
  <c r="N17" i="33"/>
  <c r="N38" i="33" s="1"/>
  <c r="M17" i="33"/>
  <c r="M38" i="33" s="1"/>
  <c r="L17" i="33"/>
  <c r="K17" i="33"/>
  <c r="J17" i="33"/>
  <c r="I17" i="33"/>
  <c r="H17" i="33"/>
  <c r="G17" i="33"/>
  <c r="G38" i="33" s="1"/>
  <c r="G40" i="33" s="1"/>
  <c r="H39" i="33" s="1"/>
  <c r="F17" i="33"/>
  <c r="F38" i="33" s="1"/>
  <c r="F40" i="33" s="1"/>
  <c r="E17" i="33"/>
  <c r="E38" i="33" s="1"/>
  <c r="E40" i="33" s="1"/>
  <c r="D17" i="33"/>
  <c r="C17" i="33"/>
  <c r="AA17" i="34"/>
  <c r="Y17" i="34"/>
  <c r="X17" i="34"/>
  <c r="W17" i="34"/>
  <c r="V17" i="34"/>
  <c r="V38" i="34" s="1"/>
  <c r="U17" i="34"/>
  <c r="U38" i="34" s="1"/>
  <c r="T17" i="34"/>
  <c r="S17" i="34"/>
  <c r="R17" i="34"/>
  <c r="Q17" i="34"/>
  <c r="P17" i="34"/>
  <c r="P38" i="34" s="1"/>
  <c r="O17" i="34"/>
  <c r="N17" i="34"/>
  <c r="N38" i="34" s="1"/>
  <c r="M17" i="34"/>
  <c r="M38" i="34" s="1"/>
  <c r="L17" i="34"/>
  <c r="K17" i="34"/>
  <c r="J17" i="34"/>
  <c r="I17" i="34"/>
  <c r="H17" i="34"/>
  <c r="H38" i="34" s="1"/>
  <c r="G17" i="34"/>
  <c r="F17" i="34"/>
  <c r="F38" i="34" s="1"/>
  <c r="F40" i="34" s="1"/>
  <c r="E17" i="34"/>
  <c r="E38" i="34" s="1"/>
  <c r="E40" i="34" s="1"/>
  <c r="D17" i="34"/>
  <c r="C17" i="34"/>
  <c r="AA17" i="35"/>
  <c r="Z17" i="35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S17" i="35"/>
  <c r="R17" i="35"/>
  <c r="Q17" i="35"/>
  <c r="Q38" i="35" s="1"/>
  <c r="P17" i="35"/>
  <c r="O17" i="35"/>
  <c r="O38" i="35" s="1"/>
  <c r="N17" i="35"/>
  <c r="N38" i="35" s="1"/>
  <c r="M17" i="35"/>
  <c r="M38" i="35" s="1"/>
  <c r="L17" i="35"/>
  <c r="K17" i="35"/>
  <c r="J17" i="35"/>
  <c r="I17" i="35"/>
  <c r="I38" i="35" s="1"/>
  <c r="H17" i="35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C17" i="35"/>
  <c r="AA17" i="36"/>
  <c r="Y17" i="36"/>
  <c r="Y38" i="36" s="1"/>
  <c r="Y40" i="36" s="1"/>
  <c r="X17" i="36"/>
  <c r="W17" i="36"/>
  <c r="W38" i="36" s="1"/>
  <c r="V17" i="36"/>
  <c r="V38" i="36" s="1"/>
  <c r="U17" i="36"/>
  <c r="T17" i="36"/>
  <c r="S17" i="36"/>
  <c r="S38" i="36" s="1"/>
  <c r="R17" i="36"/>
  <c r="Q17" i="36"/>
  <c r="Q38" i="36" s="1"/>
  <c r="P17" i="36"/>
  <c r="O17" i="36"/>
  <c r="O38" i="36" s="1"/>
  <c r="N17" i="36"/>
  <c r="N38" i="36" s="1"/>
  <c r="M17" i="36"/>
  <c r="L17" i="36"/>
  <c r="K17" i="36"/>
  <c r="K38" i="36" s="1"/>
  <c r="J17" i="36"/>
  <c r="I17" i="36"/>
  <c r="I38" i="36" s="1"/>
  <c r="H17" i="36"/>
  <c r="G17" i="36"/>
  <c r="G38" i="36" s="1"/>
  <c r="G40" i="36" s="1"/>
  <c r="H39" i="36" s="1"/>
  <c r="F17" i="36"/>
  <c r="F38" i="36" s="1"/>
  <c r="F40" i="36" s="1"/>
  <c r="E17" i="36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J40" i="37" s="1"/>
  <c r="F17" i="37"/>
  <c r="F38" i="37" s="1"/>
  <c r="F40" i="37" s="1"/>
  <c r="E17" i="37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F17" i="38"/>
  <c r="F38" i="38" s="1"/>
  <c r="F40" i="38" s="1"/>
  <c r="E17" i="38"/>
  <c r="D17" i="38"/>
  <c r="D38" i="38" s="1"/>
  <c r="D40" i="38" s="1"/>
  <c r="C17" i="38"/>
  <c r="C38" i="38" s="1"/>
  <c r="C40" i="38" s="1"/>
  <c r="AA17" i="39"/>
  <c r="AA38" i="39" s="1"/>
  <c r="AA40" i="39" s="1"/>
  <c r="Y17" i="39"/>
  <c r="X17" i="39"/>
  <c r="X38" i="39" s="1"/>
  <c r="W17" i="39"/>
  <c r="W38" i="39" s="1"/>
  <c r="V17" i="39"/>
  <c r="V38" i="39" s="1"/>
  <c r="U17" i="39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J40" i="39" s="1"/>
  <c r="F17" i="39"/>
  <c r="F38" i="39" s="1"/>
  <c r="F40" i="39" s="1"/>
  <c r="E17" i="39"/>
  <c r="D17" i="39"/>
  <c r="D38" i="39" s="1"/>
  <c r="D40" i="39" s="1"/>
  <c r="C17" i="39"/>
  <c r="C38" i="39" s="1"/>
  <c r="C40" i="39" s="1"/>
  <c r="AA17" i="40"/>
  <c r="AA38" i="40" s="1"/>
  <c r="AA40" i="40" s="1"/>
  <c r="Y17" i="40"/>
  <c r="X17" i="40"/>
  <c r="X38" i="40" s="1"/>
  <c r="W17" i="40"/>
  <c r="W38" i="40" s="1"/>
  <c r="V17" i="40"/>
  <c r="U17" i="40"/>
  <c r="U38" i="40" s="1"/>
  <c r="T17" i="40"/>
  <c r="T38" i="40" s="1"/>
  <c r="S17" i="40"/>
  <c r="S38" i="40" s="1"/>
  <c r="R17" i="40"/>
  <c r="R38" i="40" s="1"/>
  <c r="Q17" i="40"/>
  <c r="P17" i="40"/>
  <c r="P38" i="40" s="1"/>
  <c r="O17" i="40"/>
  <c r="O38" i="40" s="1"/>
  <c r="N17" i="40"/>
  <c r="M17" i="40"/>
  <c r="M38" i="40" s="1"/>
  <c r="L17" i="40"/>
  <c r="L38" i="40" s="1"/>
  <c r="K17" i="40"/>
  <c r="K38" i="40" s="1"/>
  <c r="J17" i="40"/>
  <c r="J38" i="40" s="1"/>
  <c r="I17" i="40"/>
  <c r="H17" i="40"/>
  <c r="H38" i="40" s="1"/>
  <c r="G17" i="40"/>
  <c r="G38" i="40" s="1"/>
  <c r="G40" i="40" s="1"/>
  <c r="H39" i="40" s="1"/>
  <c r="F17" i="40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X17" i="41"/>
  <c r="W17" i="41"/>
  <c r="W38" i="41" s="1"/>
  <c r="V17" i="41"/>
  <c r="U17" i="41"/>
  <c r="U38" i="41" s="1"/>
  <c r="T17" i="41"/>
  <c r="T38" i="41" s="1"/>
  <c r="S17" i="41"/>
  <c r="S38" i="41" s="1"/>
  <c r="R17" i="41"/>
  <c r="R38" i="41" s="1"/>
  <c r="Q17" i="41"/>
  <c r="P17" i="41"/>
  <c r="P38" i="41" s="1"/>
  <c r="O17" i="41"/>
  <c r="O38" i="41" s="1"/>
  <c r="N17" i="41"/>
  <c r="M17" i="41"/>
  <c r="M38" i="41" s="1"/>
  <c r="L17" i="41"/>
  <c r="L38" i="41" s="1"/>
  <c r="K17" i="41"/>
  <c r="K38" i="41" s="1"/>
  <c r="J17" i="41"/>
  <c r="J38" i="41" s="1"/>
  <c r="I17" i="41"/>
  <c r="H17" i="41"/>
  <c r="H38" i="41" s="1"/>
  <c r="G17" i="41"/>
  <c r="G38" i="41" s="1"/>
  <c r="G40" i="41" s="1"/>
  <c r="H39" i="41" s="1"/>
  <c r="F17" i="4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X17" i="42"/>
  <c r="W17" i="42"/>
  <c r="V17" i="42"/>
  <c r="U17" i="42"/>
  <c r="U38" i="42" s="1"/>
  <c r="T17" i="42"/>
  <c r="T38" i="42" s="1"/>
  <c r="S17" i="42"/>
  <c r="S38" i="42" s="1"/>
  <c r="R17" i="42"/>
  <c r="R38" i="42" s="1"/>
  <c r="Q17" i="42"/>
  <c r="P17" i="42"/>
  <c r="P38" i="42" s="1"/>
  <c r="O17" i="42"/>
  <c r="N17" i="42"/>
  <c r="M17" i="42"/>
  <c r="M38" i="42" s="1"/>
  <c r="L17" i="42"/>
  <c r="L38" i="42" s="1"/>
  <c r="K17" i="42"/>
  <c r="K38" i="42" s="1"/>
  <c r="J17" i="42"/>
  <c r="J38" i="42" s="1"/>
  <c r="I17" i="42"/>
  <c r="H17" i="42"/>
  <c r="H38" i="42" s="1"/>
  <c r="G17" i="42"/>
  <c r="F17" i="42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X17" i="43"/>
  <c r="W17" i="43"/>
  <c r="V17" i="43"/>
  <c r="U17" i="43"/>
  <c r="U38" i="43" s="1"/>
  <c r="T17" i="43"/>
  <c r="T38" i="43" s="1"/>
  <c r="S17" i="43"/>
  <c r="S38" i="43" s="1"/>
  <c r="R17" i="43"/>
  <c r="R38" i="43" s="1"/>
  <c r="Q17" i="43"/>
  <c r="P17" i="43"/>
  <c r="P38" i="43" s="1"/>
  <c r="O17" i="43"/>
  <c r="N17" i="43"/>
  <c r="M17" i="43"/>
  <c r="M38" i="43" s="1"/>
  <c r="L17" i="43"/>
  <c r="L38" i="43" s="1"/>
  <c r="K17" i="43"/>
  <c r="K38" i="43" s="1"/>
  <c r="J17" i="43"/>
  <c r="J38" i="43" s="1"/>
  <c r="I17" i="43"/>
  <c r="H17" i="43"/>
  <c r="H38" i="43" s="1"/>
  <c r="G17" i="43"/>
  <c r="F17" i="43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X17" i="44"/>
  <c r="W17" i="44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P17" i="44"/>
  <c r="O17" i="44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H17" i="44"/>
  <c r="G17" i="44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X17" i="45"/>
  <c r="W17" i="45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P17" i="45"/>
  <c r="O17" i="45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H17" i="45"/>
  <c r="G17" i="45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X17" i="46"/>
  <c r="W17" i="46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P17" i="46"/>
  <c r="O17" i="46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H17" i="46"/>
  <c r="G17" i="46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X17" i="47"/>
  <c r="W17" i="47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P17" i="47"/>
  <c r="O17" i="47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H17" i="47"/>
  <c r="G17" i="47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X17" i="48"/>
  <c r="Z17" i="48" s="1"/>
  <c r="W17" i="48"/>
  <c r="W38" i="48" s="1"/>
  <c r="V17" i="48"/>
  <c r="U17" i="48"/>
  <c r="U38" i="48" s="1"/>
  <c r="T17" i="48"/>
  <c r="T38" i="48" s="1"/>
  <c r="S17" i="48"/>
  <c r="S38" i="48" s="1"/>
  <c r="R17" i="48"/>
  <c r="Q17" i="48"/>
  <c r="P17" i="48"/>
  <c r="O17" i="48"/>
  <c r="O38" i="48" s="1"/>
  <c r="N17" i="48"/>
  <c r="M17" i="48"/>
  <c r="M38" i="48" s="1"/>
  <c r="L17" i="48"/>
  <c r="L38" i="48" s="1"/>
  <c r="K17" i="48"/>
  <c r="K38" i="48" s="1"/>
  <c r="J17" i="48"/>
  <c r="I17" i="48"/>
  <c r="H17" i="48"/>
  <c r="G17" i="48"/>
  <c r="G38" i="48" s="1"/>
  <c r="G40" i="48" s="1"/>
  <c r="H39" i="48" s="1"/>
  <c r="F17" i="48"/>
  <c r="E17" i="48"/>
  <c r="E38" i="48" s="1"/>
  <c r="E40" i="48" s="1"/>
  <c r="D17" i="48"/>
  <c r="D38" i="48" s="1"/>
  <c r="D40" i="48" s="1"/>
  <c r="C17" i="48"/>
  <c r="C38" i="48" s="1"/>
  <c r="C40" i="48" s="1"/>
  <c r="AA17" i="49"/>
  <c r="Y17" i="49"/>
  <c r="X17" i="49"/>
  <c r="W17" i="49"/>
  <c r="W38" i="49" s="1"/>
  <c r="V17" i="49"/>
  <c r="U17" i="49"/>
  <c r="U38" i="49" s="1"/>
  <c r="T17" i="49"/>
  <c r="T38" i="49" s="1"/>
  <c r="S17" i="49"/>
  <c r="S38" i="49" s="1"/>
  <c r="R17" i="49"/>
  <c r="Q17" i="49"/>
  <c r="P17" i="49"/>
  <c r="O17" i="49"/>
  <c r="O38" i="49" s="1"/>
  <c r="N17" i="49"/>
  <c r="M17" i="49"/>
  <c r="M38" i="49" s="1"/>
  <c r="L17" i="49"/>
  <c r="L38" i="49" s="1"/>
  <c r="K17" i="49"/>
  <c r="K38" i="49" s="1"/>
  <c r="J17" i="49"/>
  <c r="I17" i="49"/>
  <c r="H17" i="49"/>
  <c r="G17" i="49"/>
  <c r="G38" i="49" s="1"/>
  <c r="G40" i="49" s="1"/>
  <c r="H39" i="49" s="1"/>
  <c r="F17" i="49"/>
  <c r="E17" i="49"/>
  <c r="E38" i="49" s="1"/>
  <c r="E40" i="49" s="1"/>
  <c r="D17" i="49"/>
  <c r="D38" i="49" s="1"/>
  <c r="D40" i="49" s="1"/>
  <c r="C17" i="49"/>
  <c r="C38" i="49" s="1"/>
  <c r="C40" i="49" s="1"/>
  <c r="AA17" i="50"/>
  <c r="Y17" i="50"/>
  <c r="X17" i="50"/>
  <c r="W17" i="50"/>
  <c r="W38" i="50" s="1"/>
  <c r="V17" i="50"/>
  <c r="U17" i="50"/>
  <c r="U38" i="50" s="1"/>
  <c r="T17" i="50"/>
  <c r="T38" i="50" s="1"/>
  <c r="S17" i="50"/>
  <c r="S38" i="50" s="1"/>
  <c r="R17" i="50"/>
  <c r="Q17" i="50"/>
  <c r="P17" i="50"/>
  <c r="P38" i="50" s="1"/>
  <c r="O17" i="50"/>
  <c r="O38" i="50" s="1"/>
  <c r="N17" i="50"/>
  <c r="M17" i="50"/>
  <c r="M38" i="50" s="1"/>
  <c r="L17" i="50"/>
  <c r="L38" i="50" s="1"/>
  <c r="K17" i="50"/>
  <c r="K38" i="50" s="1"/>
  <c r="J17" i="50"/>
  <c r="I17" i="50"/>
  <c r="H17" i="50"/>
  <c r="H38" i="50" s="1"/>
  <c r="G17" i="50"/>
  <c r="G38" i="50" s="1"/>
  <c r="G40" i="50" s="1"/>
  <c r="H39" i="50" s="1"/>
  <c r="F17" i="50"/>
  <c r="E17" i="50"/>
  <c r="E38" i="50" s="1"/>
  <c r="E40" i="50" s="1"/>
  <c r="D17" i="50"/>
  <c r="D38" i="50" s="1"/>
  <c r="D40" i="50" s="1"/>
  <c r="C17" i="50"/>
  <c r="C38" i="50" s="1"/>
  <c r="C40" i="50" s="1"/>
  <c r="AA17" i="51"/>
  <c r="Y17" i="51"/>
  <c r="X17" i="51"/>
  <c r="W17" i="51"/>
  <c r="W38" i="51" s="1"/>
  <c r="V17" i="51"/>
  <c r="U17" i="51"/>
  <c r="U38" i="51" s="1"/>
  <c r="T17" i="51"/>
  <c r="T38" i="51" s="1"/>
  <c r="S17" i="51"/>
  <c r="S38" i="51" s="1"/>
  <c r="R17" i="51"/>
  <c r="Q17" i="51"/>
  <c r="P17" i="51"/>
  <c r="P38" i="51" s="1"/>
  <c r="O17" i="51"/>
  <c r="O38" i="51" s="1"/>
  <c r="N17" i="51"/>
  <c r="M17" i="51"/>
  <c r="M38" i="51" s="1"/>
  <c r="L17" i="51"/>
  <c r="L38" i="51" s="1"/>
  <c r="K17" i="51"/>
  <c r="K38" i="51" s="1"/>
  <c r="J17" i="51"/>
  <c r="I17" i="51"/>
  <c r="H17" i="51"/>
  <c r="H38" i="51" s="1"/>
  <c r="G17" i="51"/>
  <c r="G38" i="51" s="1"/>
  <c r="G40" i="51" s="1"/>
  <c r="H39" i="51" s="1"/>
  <c r="F17" i="51"/>
  <c r="E17" i="51"/>
  <c r="E38" i="51" s="1"/>
  <c r="E40" i="51" s="1"/>
  <c r="D17" i="51"/>
  <c r="D38" i="51" s="1"/>
  <c r="D40" i="51" s="1"/>
  <c r="C17" i="51"/>
  <c r="C38" i="51" s="1"/>
  <c r="C40" i="51" s="1"/>
  <c r="AA17" i="52"/>
  <c r="Y17" i="52"/>
  <c r="Y38" i="52" s="1"/>
  <c r="Y40" i="52" s="1"/>
  <c r="X17" i="52"/>
  <c r="W17" i="52"/>
  <c r="W38" i="52" s="1"/>
  <c r="V17" i="52"/>
  <c r="U17" i="52"/>
  <c r="U38" i="52" s="1"/>
  <c r="T17" i="52"/>
  <c r="T38" i="52" s="1"/>
  <c r="S17" i="52"/>
  <c r="R17" i="52"/>
  <c r="Q17" i="52"/>
  <c r="Q38" i="52" s="1"/>
  <c r="P17" i="52"/>
  <c r="P38" i="52" s="1"/>
  <c r="O17" i="52"/>
  <c r="O38" i="52" s="1"/>
  <c r="N17" i="52"/>
  <c r="M17" i="52"/>
  <c r="M38" i="52" s="1"/>
  <c r="L17" i="52"/>
  <c r="L38" i="52" s="1"/>
  <c r="K17" i="52"/>
  <c r="J17" i="52"/>
  <c r="I17" i="52"/>
  <c r="I38" i="52" s="1"/>
  <c r="H17" i="52"/>
  <c r="H38" i="52" s="1"/>
  <c r="G17" i="52"/>
  <c r="G38" i="52" s="1"/>
  <c r="G40" i="52" s="1"/>
  <c r="H39" i="52" s="1"/>
  <c r="F17" i="52"/>
  <c r="E17" i="52"/>
  <c r="E38" i="52" s="1"/>
  <c r="E40" i="52" s="1"/>
  <c r="D17" i="52"/>
  <c r="D38" i="52" s="1"/>
  <c r="D40" i="52" s="1"/>
  <c r="C17" i="52"/>
  <c r="AA17" i="53"/>
  <c r="Y17" i="53"/>
  <c r="Y38" i="53" s="1"/>
  <c r="Y40" i="53" s="1"/>
  <c r="X17" i="53"/>
  <c r="W17" i="53"/>
  <c r="W38" i="53" s="1"/>
  <c r="V17" i="53"/>
  <c r="U17" i="53"/>
  <c r="U38" i="53" s="1"/>
  <c r="T17" i="53"/>
  <c r="T38" i="53" s="1"/>
  <c r="S17" i="53"/>
  <c r="R17" i="53"/>
  <c r="Q17" i="53"/>
  <c r="Q38" i="53" s="1"/>
  <c r="P17" i="53"/>
  <c r="P38" i="53" s="1"/>
  <c r="O17" i="53"/>
  <c r="O38" i="53" s="1"/>
  <c r="N17" i="53"/>
  <c r="M17" i="53"/>
  <c r="M38" i="53" s="1"/>
  <c r="L17" i="53"/>
  <c r="L38" i="53" s="1"/>
  <c r="K17" i="53"/>
  <c r="J17" i="53"/>
  <c r="I17" i="53"/>
  <c r="I38" i="53" s="1"/>
  <c r="H17" i="53"/>
  <c r="H38" i="53" s="1"/>
  <c r="G17" i="53"/>
  <c r="G38" i="53" s="1"/>
  <c r="G40" i="53" s="1"/>
  <c r="H39" i="53" s="1"/>
  <c r="F17" i="53"/>
  <c r="E17" i="53"/>
  <c r="E38" i="53" s="1"/>
  <c r="E40" i="53" s="1"/>
  <c r="D17" i="53"/>
  <c r="D38" i="53" s="1"/>
  <c r="D40" i="53" s="1"/>
  <c r="C17" i="53"/>
  <c r="AA17" i="54"/>
  <c r="Y17" i="54"/>
  <c r="Y38" i="54" s="1"/>
  <c r="Y40" i="54" s="1"/>
  <c r="X17" i="54"/>
  <c r="W17" i="54"/>
  <c r="W38" i="54" s="1"/>
  <c r="V17" i="54"/>
  <c r="U17" i="54"/>
  <c r="U38" i="54" s="1"/>
  <c r="T17" i="54"/>
  <c r="T38" i="54" s="1"/>
  <c r="S17" i="54"/>
  <c r="R17" i="54"/>
  <c r="Q17" i="54"/>
  <c r="Q38" i="54" s="1"/>
  <c r="P17" i="54"/>
  <c r="P38" i="54" s="1"/>
  <c r="O17" i="54"/>
  <c r="O38" i="54" s="1"/>
  <c r="N17" i="54"/>
  <c r="M17" i="54"/>
  <c r="M38" i="54" s="1"/>
  <c r="L17" i="54"/>
  <c r="L38" i="54" s="1"/>
  <c r="K17" i="54"/>
  <c r="J17" i="54"/>
  <c r="I17" i="54"/>
  <c r="I38" i="54" s="1"/>
  <c r="H17" i="54"/>
  <c r="H38" i="54" s="1"/>
  <c r="G17" i="54"/>
  <c r="G38" i="54" s="1"/>
  <c r="G40" i="54" s="1"/>
  <c r="H39" i="54" s="1"/>
  <c r="F17" i="54"/>
  <c r="E17" i="54"/>
  <c r="E38" i="54" s="1"/>
  <c r="E40" i="54" s="1"/>
  <c r="D17" i="54"/>
  <c r="D38" i="54" s="1"/>
  <c r="D40" i="54" s="1"/>
  <c r="C17" i="54"/>
  <c r="AA17" i="55"/>
  <c r="Y17" i="55"/>
  <c r="X17" i="55"/>
  <c r="X38" i="55" s="1"/>
  <c r="W17" i="55"/>
  <c r="V17" i="55"/>
  <c r="V38" i="55" s="1"/>
  <c r="U17" i="55"/>
  <c r="U38" i="55" s="1"/>
  <c r="T17" i="55"/>
  <c r="S17" i="55"/>
  <c r="R17" i="55"/>
  <c r="Q17" i="55"/>
  <c r="Q38" i="55" s="1"/>
  <c r="P17" i="55"/>
  <c r="P38" i="55" s="1"/>
  <c r="O17" i="55"/>
  <c r="N17" i="55"/>
  <c r="N38" i="55" s="1"/>
  <c r="M17" i="55"/>
  <c r="M38" i="55" s="1"/>
  <c r="L17" i="55"/>
  <c r="K17" i="55"/>
  <c r="J17" i="55"/>
  <c r="I17" i="55"/>
  <c r="I38" i="55" s="1"/>
  <c r="H17" i="55"/>
  <c r="H38" i="55" s="1"/>
  <c r="G17" i="55"/>
  <c r="F17" i="55"/>
  <c r="F38" i="55" s="1"/>
  <c r="F40" i="55" s="1"/>
  <c r="E17" i="55"/>
  <c r="E38" i="55" s="1"/>
  <c r="E40" i="55" s="1"/>
  <c r="D17" i="55"/>
  <c r="C17" i="55"/>
  <c r="AA17" i="56"/>
  <c r="Y17" i="56"/>
  <c r="Y38" i="56" s="1"/>
  <c r="Y40" i="56" s="1"/>
  <c r="X17" i="56"/>
  <c r="X38" i="56" s="1"/>
  <c r="W17" i="56"/>
  <c r="V17" i="56"/>
  <c r="V38" i="56" s="1"/>
  <c r="U17" i="56"/>
  <c r="T17" i="56"/>
  <c r="S17" i="56"/>
  <c r="R17" i="56"/>
  <c r="R38" i="56" s="1"/>
  <c r="Q17" i="56"/>
  <c r="Q38" i="56" s="1"/>
  <c r="P17" i="56"/>
  <c r="P38" i="56" s="1"/>
  <c r="O17" i="56"/>
  <c r="N17" i="56"/>
  <c r="N38" i="56" s="1"/>
  <c r="M17" i="56"/>
  <c r="L17" i="56"/>
  <c r="K17" i="56"/>
  <c r="J17" i="56"/>
  <c r="J38" i="56" s="1"/>
  <c r="I17" i="56"/>
  <c r="I38" i="56" s="1"/>
  <c r="H17" i="56"/>
  <c r="H38" i="56" s="1"/>
  <c r="G17" i="56"/>
  <c r="F17" i="56"/>
  <c r="F38" i="56" s="1"/>
  <c r="F40" i="56" s="1"/>
  <c r="E17" i="56"/>
  <c r="D17" i="56"/>
  <c r="C17" i="56"/>
  <c r="AA17" i="57"/>
  <c r="AA38" i="57" s="1"/>
  <c r="AA40" i="57" s="1"/>
  <c r="Y17" i="57"/>
  <c r="Y38" i="57" s="1"/>
  <c r="X17" i="57"/>
  <c r="W17" i="57"/>
  <c r="V17" i="57"/>
  <c r="V38" i="57" s="1"/>
  <c r="U17" i="57"/>
  <c r="T17" i="57"/>
  <c r="S17" i="57"/>
  <c r="R17" i="57"/>
  <c r="R38" i="57" s="1"/>
  <c r="Q17" i="57"/>
  <c r="Q38" i="57" s="1"/>
  <c r="P17" i="57"/>
  <c r="P38" i="57" s="1"/>
  <c r="O17" i="57"/>
  <c r="N17" i="57"/>
  <c r="N38" i="57" s="1"/>
  <c r="M17" i="57"/>
  <c r="L17" i="57"/>
  <c r="K17" i="57"/>
  <c r="J17" i="57"/>
  <c r="J38" i="57" s="1"/>
  <c r="I17" i="57"/>
  <c r="I38" i="57" s="1"/>
  <c r="H17" i="57"/>
  <c r="H38" i="57" s="1"/>
  <c r="G17" i="57"/>
  <c r="F17" i="57"/>
  <c r="F38" i="57" s="1"/>
  <c r="F40" i="57" s="1"/>
  <c r="E17" i="57"/>
  <c r="D17" i="57"/>
  <c r="C17" i="57"/>
  <c r="AA17" i="58"/>
  <c r="AA38" i="58" s="1"/>
  <c r="AA40" i="58" s="1"/>
  <c r="Y17" i="58"/>
  <c r="Y38" i="58" s="1"/>
  <c r="Y40" i="58" s="1"/>
  <c r="X17" i="58"/>
  <c r="X38" i="58" s="1"/>
  <c r="W17" i="58"/>
  <c r="V17" i="58"/>
  <c r="U17" i="58"/>
  <c r="T17" i="58"/>
  <c r="S17" i="58"/>
  <c r="S38" i="58" s="1"/>
  <c r="R17" i="58"/>
  <c r="R38" i="58" s="1"/>
  <c r="Q17" i="58"/>
  <c r="Q38" i="58" s="1"/>
  <c r="P17" i="58"/>
  <c r="P38" i="58" s="1"/>
  <c r="O17" i="58"/>
  <c r="N17" i="58"/>
  <c r="M17" i="58"/>
  <c r="L17" i="58"/>
  <c r="K17" i="58"/>
  <c r="K38" i="58" s="1"/>
  <c r="J17" i="58"/>
  <c r="J38" i="58" s="1"/>
  <c r="I17" i="58"/>
  <c r="I38" i="58" s="1"/>
  <c r="H17" i="58"/>
  <c r="H38" i="58" s="1"/>
  <c r="G17" i="58"/>
  <c r="F17" i="58"/>
  <c r="E17" i="58"/>
  <c r="D17" i="58"/>
  <c r="C17" i="58"/>
  <c r="C38" i="58" s="1"/>
  <c r="C40" i="58" s="1"/>
  <c r="AA17" i="59"/>
  <c r="AA38" i="59" s="1"/>
  <c r="AA40" i="59" s="1"/>
  <c r="Y17" i="59"/>
  <c r="Y38" i="59" s="1"/>
  <c r="Y40" i="59" s="1"/>
  <c r="X17" i="59"/>
  <c r="W17" i="59"/>
  <c r="V17" i="59"/>
  <c r="U17" i="59"/>
  <c r="T17" i="59"/>
  <c r="S17" i="59"/>
  <c r="S38" i="59" s="1"/>
  <c r="R17" i="59"/>
  <c r="R38" i="59" s="1"/>
  <c r="Q17" i="59"/>
  <c r="Q38" i="59" s="1"/>
  <c r="P17" i="59"/>
  <c r="P38" i="59" s="1"/>
  <c r="O17" i="59"/>
  <c r="N17" i="59"/>
  <c r="M17" i="59"/>
  <c r="L17" i="59"/>
  <c r="K17" i="59"/>
  <c r="K38" i="59" s="1"/>
  <c r="J17" i="59"/>
  <c r="J38" i="59" s="1"/>
  <c r="I17" i="59"/>
  <c r="I38" i="59" s="1"/>
  <c r="H17" i="59"/>
  <c r="H38" i="59" s="1"/>
  <c r="G17" i="59"/>
  <c r="F17" i="59"/>
  <c r="E17" i="59"/>
  <c r="D17" i="59"/>
  <c r="C17" i="59"/>
  <c r="C38" i="59" s="1"/>
  <c r="C40" i="59" s="1"/>
  <c r="AA17" i="60"/>
  <c r="AA38" i="60" s="1"/>
  <c r="AA40" i="60" s="1"/>
  <c r="Y17" i="60"/>
  <c r="Y38" i="60" s="1"/>
  <c r="Y40" i="60" s="1"/>
  <c r="X17" i="60"/>
  <c r="W17" i="60"/>
  <c r="V17" i="60"/>
  <c r="V38" i="60" s="1"/>
  <c r="U17" i="60"/>
  <c r="T17" i="60"/>
  <c r="S17" i="60"/>
  <c r="S38" i="60" s="1"/>
  <c r="R17" i="60"/>
  <c r="R38" i="60" s="1"/>
  <c r="Q17" i="60"/>
  <c r="Q38" i="60" s="1"/>
  <c r="P17" i="60"/>
  <c r="O17" i="60"/>
  <c r="N17" i="60"/>
  <c r="N38" i="60" s="1"/>
  <c r="M17" i="60"/>
  <c r="L17" i="60"/>
  <c r="K17" i="60"/>
  <c r="K38" i="60" s="1"/>
  <c r="J17" i="60"/>
  <c r="J38" i="60" s="1"/>
  <c r="I17" i="60"/>
  <c r="I38" i="60" s="1"/>
  <c r="H17" i="60"/>
  <c r="G17" i="60"/>
  <c r="F17" i="60"/>
  <c r="F38" i="60" s="1"/>
  <c r="F40" i="60" s="1"/>
  <c r="E17" i="60"/>
  <c r="D17" i="60"/>
  <c r="C17" i="60"/>
  <c r="C38" i="60" s="1"/>
  <c r="C40" i="60" s="1"/>
  <c r="AA17" i="61"/>
  <c r="AA38" i="61" s="1"/>
  <c r="AA40" i="61" s="1"/>
  <c r="Y17" i="61"/>
  <c r="Y38" i="61" s="1"/>
  <c r="Y40" i="61" s="1"/>
  <c r="X17" i="61"/>
  <c r="W17" i="61"/>
  <c r="V17" i="61"/>
  <c r="V38" i="61" s="1"/>
  <c r="U17" i="61"/>
  <c r="T17" i="61"/>
  <c r="S17" i="61"/>
  <c r="S38" i="61" s="1"/>
  <c r="R17" i="61"/>
  <c r="R38" i="61" s="1"/>
  <c r="Q17" i="61"/>
  <c r="Q38" i="61" s="1"/>
  <c r="P17" i="61"/>
  <c r="O17" i="61"/>
  <c r="N17" i="61"/>
  <c r="N38" i="61" s="1"/>
  <c r="M17" i="61"/>
  <c r="L17" i="61"/>
  <c r="K17" i="61"/>
  <c r="K38" i="61" s="1"/>
  <c r="J17" i="61"/>
  <c r="J38" i="61" s="1"/>
  <c r="I17" i="61"/>
  <c r="I38" i="61" s="1"/>
  <c r="H17" i="61"/>
  <c r="G17" i="61"/>
  <c r="F17" i="61"/>
  <c r="F38" i="61" s="1"/>
  <c r="F40" i="61" s="1"/>
  <c r="E17" i="61"/>
  <c r="D17" i="61"/>
  <c r="C17" i="61"/>
  <c r="C38" i="61" s="1"/>
  <c r="C40" i="61" s="1"/>
  <c r="AA17" i="62"/>
  <c r="AA38" i="62" s="1"/>
  <c r="AA40" i="62" s="1"/>
  <c r="Y17" i="62"/>
  <c r="Y38" i="62" s="1"/>
  <c r="Y40" i="62" s="1"/>
  <c r="X17" i="62"/>
  <c r="W17" i="62"/>
  <c r="V17" i="62"/>
  <c r="V38" i="62" s="1"/>
  <c r="U17" i="62"/>
  <c r="T17" i="62"/>
  <c r="S17" i="62"/>
  <c r="S38" i="62" s="1"/>
  <c r="R17" i="62"/>
  <c r="R38" i="62" s="1"/>
  <c r="Q17" i="62"/>
  <c r="Q38" i="62" s="1"/>
  <c r="P17" i="62"/>
  <c r="O17" i="62"/>
  <c r="N17" i="62"/>
  <c r="N38" i="62" s="1"/>
  <c r="M17" i="62"/>
  <c r="L17" i="62"/>
  <c r="K17" i="62"/>
  <c r="K38" i="62" s="1"/>
  <c r="J17" i="62"/>
  <c r="J38" i="62" s="1"/>
  <c r="I17" i="62"/>
  <c r="I38" i="62" s="1"/>
  <c r="H17" i="62"/>
  <c r="G17" i="62"/>
  <c r="F17" i="62"/>
  <c r="F38" i="62" s="1"/>
  <c r="F40" i="62" s="1"/>
  <c r="E17" i="62"/>
  <c r="D17" i="62"/>
  <c r="C17" i="62"/>
  <c r="C38" i="62" s="1"/>
  <c r="C40" i="62" s="1"/>
  <c r="AA17" i="63"/>
  <c r="AA38" i="63" s="1"/>
  <c r="AA40" i="63" s="1"/>
  <c r="Y17" i="63"/>
  <c r="X17" i="63"/>
  <c r="W17" i="63"/>
  <c r="W38" i="63" s="1"/>
  <c r="V17" i="63"/>
  <c r="U17" i="63"/>
  <c r="T17" i="63"/>
  <c r="S17" i="63"/>
  <c r="S38" i="63" s="1"/>
  <c r="R17" i="63"/>
  <c r="R38" i="63" s="1"/>
  <c r="Q17" i="63"/>
  <c r="P17" i="63"/>
  <c r="O17" i="63"/>
  <c r="O38" i="63" s="1"/>
  <c r="N17" i="63"/>
  <c r="M17" i="63"/>
  <c r="L17" i="63"/>
  <c r="K17" i="63"/>
  <c r="K38" i="63" s="1"/>
  <c r="J17" i="63"/>
  <c r="J38" i="63" s="1"/>
  <c r="I17" i="63"/>
  <c r="H17" i="63"/>
  <c r="G17" i="63"/>
  <c r="G38" i="63" s="1"/>
  <c r="G40" i="63" s="1"/>
  <c r="H39" i="63" s="1"/>
  <c r="F17" i="63"/>
  <c r="E17" i="63"/>
  <c r="D17" i="63"/>
  <c r="C17" i="63"/>
  <c r="C38" i="63" s="1"/>
  <c r="C40" i="63" s="1"/>
  <c r="AA17" i="64"/>
  <c r="AA38" i="64" s="1"/>
  <c r="AA40" i="64" s="1"/>
  <c r="Y17" i="64"/>
  <c r="X17" i="64"/>
  <c r="X38" i="64" s="1"/>
  <c r="W17" i="64"/>
  <c r="V17" i="64"/>
  <c r="U17" i="64"/>
  <c r="U38" i="64" s="1"/>
  <c r="T17" i="64"/>
  <c r="T38" i="64" s="1"/>
  <c r="S17" i="64"/>
  <c r="S38" i="64" s="1"/>
  <c r="R17" i="64"/>
  <c r="Q17" i="64"/>
  <c r="P17" i="64"/>
  <c r="P38" i="64" s="1"/>
  <c r="O17" i="64"/>
  <c r="N17" i="64"/>
  <c r="M17" i="64"/>
  <c r="M38" i="64" s="1"/>
  <c r="L17" i="64"/>
  <c r="L38" i="64" s="1"/>
  <c r="K17" i="64"/>
  <c r="K38" i="64" s="1"/>
  <c r="J17" i="64"/>
  <c r="I17" i="64"/>
  <c r="H17" i="64"/>
  <c r="H38" i="64" s="1"/>
  <c r="G17" i="64"/>
  <c r="F17" i="64"/>
  <c r="E17" i="64"/>
  <c r="E38" i="64" s="1"/>
  <c r="E40" i="64" s="1"/>
  <c r="D17" i="64"/>
  <c r="D38" i="64" s="1"/>
  <c r="D40" i="64" s="1"/>
  <c r="C17" i="64"/>
  <c r="C38" i="64" s="1"/>
  <c r="C40" i="64" s="1"/>
  <c r="AA17" i="65"/>
  <c r="Y17" i="65"/>
  <c r="X17" i="65"/>
  <c r="X38" i="65" s="1"/>
  <c r="W17" i="65"/>
  <c r="V17" i="65"/>
  <c r="V38" i="65" s="1"/>
  <c r="U17" i="65"/>
  <c r="U38" i="65" s="1"/>
  <c r="T17" i="65"/>
  <c r="T38" i="65" s="1"/>
  <c r="S17" i="65"/>
  <c r="S38" i="65" s="1"/>
  <c r="R17" i="65"/>
  <c r="Q17" i="65"/>
  <c r="P17" i="65"/>
  <c r="P38" i="65" s="1"/>
  <c r="O17" i="65"/>
  <c r="N17" i="65"/>
  <c r="N38" i="65" s="1"/>
  <c r="M17" i="65"/>
  <c r="M38" i="65" s="1"/>
  <c r="L17" i="65"/>
  <c r="L38" i="65" s="1"/>
  <c r="K17" i="65"/>
  <c r="K38" i="65" s="1"/>
  <c r="J17" i="65"/>
  <c r="I17" i="65"/>
  <c r="H17" i="65"/>
  <c r="H38" i="65" s="1"/>
  <c r="G17" i="65"/>
  <c r="F17" i="65"/>
  <c r="F38" i="65" s="1"/>
  <c r="F40" i="65" s="1"/>
  <c r="E17" i="65"/>
  <c r="E38" i="65" s="1"/>
  <c r="E40" i="65" s="1"/>
  <c r="D17" i="65"/>
  <c r="D38" i="65" s="1"/>
  <c r="D40" i="65" s="1"/>
  <c r="C17" i="65"/>
  <c r="C38" i="65" s="1"/>
  <c r="C40" i="65" s="1"/>
  <c r="AA17" i="66"/>
  <c r="Y17" i="66"/>
  <c r="X17" i="66"/>
  <c r="W17" i="66"/>
  <c r="V17" i="66"/>
  <c r="V38" i="66" s="1"/>
  <c r="U17" i="66"/>
  <c r="U38" i="66" s="1"/>
  <c r="T17" i="66"/>
  <c r="T38" i="66" s="1"/>
  <c r="S17" i="66"/>
  <c r="S38" i="66" s="1"/>
  <c r="R17" i="66"/>
  <c r="Q17" i="66"/>
  <c r="P17" i="66"/>
  <c r="O17" i="66"/>
  <c r="N17" i="66"/>
  <c r="N38" i="66" s="1"/>
  <c r="M17" i="66"/>
  <c r="M38" i="66" s="1"/>
  <c r="L17" i="66"/>
  <c r="L38" i="66" s="1"/>
  <c r="K17" i="66"/>
  <c r="K38" i="66" s="1"/>
  <c r="J17" i="66"/>
  <c r="I17" i="66"/>
  <c r="H17" i="66"/>
  <c r="G17" i="66"/>
  <c r="F17" i="66"/>
  <c r="F38" i="66" s="1"/>
  <c r="F40" i="66" s="1"/>
  <c r="E17" i="66"/>
  <c r="E38" i="66" s="1"/>
  <c r="E40" i="66" s="1"/>
  <c r="D17" i="66"/>
  <c r="D38" i="66" s="1"/>
  <c r="D40" i="66" s="1"/>
  <c r="C17" i="66"/>
  <c r="C38" i="66" s="1"/>
  <c r="C40" i="66" s="1"/>
  <c r="AA17" i="67"/>
  <c r="Y17" i="67"/>
  <c r="X17" i="67"/>
  <c r="W17" i="67"/>
  <c r="V17" i="67"/>
  <c r="V38" i="67" s="1"/>
  <c r="U17" i="67"/>
  <c r="U38" i="67" s="1"/>
  <c r="T17" i="67"/>
  <c r="T38" i="67" s="1"/>
  <c r="S17" i="67"/>
  <c r="S38" i="67" s="1"/>
  <c r="R17" i="67"/>
  <c r="Q17" i="67"/>
  <c r="P17" i="67"/>
  <c r="O17" i="67"/>
  <c r="N17" i="67"/>
  <c r="N38" i="67" s="1"/>
  <c r="M17" i="67"/>
  <c r="M38" i="67" s="1"/>
  <c r="L17" i="67"/>
  <c r="L38" i="67" s="1"/>
  <c r="K17" i="67"/>
  <c r="K38" i="67" s="1"/>
  <c r="J17" i="67"/>
  <c r="I17" i="67"/>
  <c r="H17" i="67"/>
  <c r="G17" i="67"/>
  <c r="F17" i="67"/>
  <c r="F38" i="67" s="1"/>
  <c r="F40" i="67" s="1"/>
  <c r="E17" i="67"/>
  <c r="E38" i="67" s="1"/>
  <c r="E40" i="67" s="1"/>
  <c r="D17" i="67"/>
  <c r="D38" i="67" s="1"/>
  <c r="D40" i="67" s="1"/>
  <c r="C17" i="67"/>
  <c r="C38" i="67" s="1"/>
  <c r="C40" i="67" s="1"/>
  <c r="AA17" i="68"/>
  <c r="Z17" i="68"/>
  <c r="Y17" i="68"/>
  <c r="Y38" i="68" s="1"/>
  <c r="Y40" i="68" s="1"/>
  <c r="X17" i="68"/>
  <c r="W17" i="68"/>
  <c r="W38" i="68" s="1"/>
  <c r="V17" i="68"/>
  <c r="V38" i="68" s="1"/>
  <c r="U17" i="68"/>
  <c r="U38" i="68" s="1"/>
  <c r="T17" i="68"/>
  <c r="T38" i="68" s="1"/>
  <c r="S17" i="68"/>
  <c r="R17" i="68"/>
  <c r="Q17" i="68"/>
  <c r="Q38" i="68" s="1"/>
  <c r="P17" i="68"/>
  <c r="O17" i="68"/>
  <c r="O38" i="68" s="1"/>
  <c r="N17" i="68"/>
  <c r="N38" i="68" s="1"/>
  <c r="M17" i="68"/>
  <c r="M38" i="68" s="1"/>
  <c r="L17" i="68"/>
  <c r="L38" i="68" s="1"/>
  <c r="K17" i="68"/>
  <c r="J17" i="68"/>
  <c r="I17" i="68"/>
  <c r="I38" i="68" s="1"/>
  <c r="H17" i="68"/>
  <c r="G17" i="68"/>
  <c r="G38" i="68" s="1"/>
  <c r="G40" i="68" s="1"/>
  <c r="H39" i="68" s="1"/>
  <c r="F17" i="68"/>
  <c r="F38" i="68" s="1"/>
  <c r="F40" i="68" s="1"/>
  <c r="E17" i="68"/>
  <c r="E38" i="68" s="1"/>
  <c r="E40" i="68" s="1"/>
  <c r="D17" i="68"/>
  <c r="D38" i="68" s="1"/>
  <c r="D40" i="68" s="1"/>
  <c r="C17" i="68"/>
  <c r="AA17" i="69"/>
  <c r="Y17" i="69"/>
  <c r="Y38" i="69" s="1"/>
  <c r="Y40" i="69" s="1"/>
  <c r="X17" i="69"/>
  <c r="W17" i="69"/>
  <c r="W38" i="69" s="1"/>
  <c r="V17" i="69"/>
  <c r="V38" i="69" s="1"/>
  <c r="U17" i="69"/>
  <c r="U38" i="69" s="1"/>
  <c r="T17" i="69"/>
  <c r="T38" i="69" s="1"/>
  <c r="S17" i="69"/>
  <c r="R17" i="69"/>
  <c r="Q17" i="69"/>
  <c r="Q38" i="69" s="1"/>
  <c r="P17" i="69"/>
  <c r="O17" i="69"/>
  <c r="O38" i="69" s="1"/>
  <c r="N17" i="69"/>
  <c r="N38" i="69" s="1"/>
  <c r="M17" i="69"/>
  <c r="M38" i="69" s="1"/>
  <c r="L17" i="69"/>
  <c r="L38" i="69" s="1"/>
  <c r="K17" i="69"/>
  <c r="J17" i="69"/>
  <c r="I17" i="69"/>
  <c r="I38" i="69" s="1"/>
  <c r="H17" i="69"/>
  <c r="G17" i="69"/>
  <c r="G38" i="69" s="1"/>
  <c r="G40" i="69" s="1"/>
  <c r="H39" i="69" s="1"/>
  <c r="F17" i="69"/>
  <c r="F38" i="69" s="1"/>
  <c r="F40" i="69" s="1"/>
  <c r="E17" i="69"/>
  <c r="E38" i="69" s="1"/>
  <c r="E40" i="69" s="1"/>
  <c r="D17" i="69"/>
  <c r="D38" i="69" s="1"/>
  <c r="D40" i="69" s="1"/>
  <c r="C17" i="69"/>
  <c r="AA17" i="70"/>
  <c r="Y17" i="70"/>
  <c r="Y38" i="70" s="1"/>
  <c r="Y40" i="70" s="1"/>
  <c r="X17" i="70"/>
  <c r="W17" i="70"/>
  <c r="W38" i="70" s="1"/>
  <c r="V17" i="70"/>
  <c r="V38" i="70" s="1"/>
  <c r="U17" i="70"/>
  <c r="U38" i="70" s="1"/>
  <c r="T17" i="70"/>
  <c r="T38" i="70" s="1"/>
  <c r="S17" i="70"/>
  <c r="R17" i="70"/>
  <c r="Q17" i="70"/>
  <c r="Q38" i="70" s="1"/>
  <c r="P17" i="70"/>
  <c r="O17" i="70"/>
  <c r="O38" i="70" s="1"/>
  <c r="N17" i="70"/>
  <c r="N38" i="70" s="1"/>
  <c r="M17" i="70"/>
  <c r="M38" i="70" s="1"/>
  <c r="L17" i="70"/>
  <c r="L38" i="70" s="1"/>
  <c r="K17" i="70"/>
  <c r="J17" i="70"/>
  <c r="I17" i="70"/>
  <c r="I38" i="70" s="1"/>
  <c r="H17" i="70"/>
  <c r="G17" i="70"/>
  <c r="G38" i="70" s="1"/>
  <c r="G40" i="70" s="1"/>
  <c r="H39" i="70" s="1"/>
  <c r="F17" i="70"/>
  <c r="F38" i="70" s="1"/>
  <c r="F40" i="70" s="1"/>
  <c r="E17" i="70"/>
  <c r="E38" i="70" s="1"/>
  <c r="E40" i="70" s="1"/>
  <c r="D17" i="70"/>
  <c r="D38" i="70" s="1"/>
  <c r="D40" i="70" s="1"/>
  <c r="C17" i="70"/>
  <c r="AA17" i="71"/>
  <c r="Y17" i="71"/>
  <c r="X17" i="71"/>
  <c r="W17" i="71"/>
  <c r="W38" i="71" s="1"/>
  <c r="V17" i="71"/>
  <c r="V38" i="71" s="1"/>
  <c r="U17" i="71"/>
  <c r="U38" i="71" s="1"/>
  <c r="T17" i="71"/>
  <c r="T38" i="71" s="1"/>
  <c r="S17" i="71"/>
  <c r="R17" i="71"/>
  <c r="Q17" i="71"/>
  <c r="P17" i="71"/>
  <c r="O17" i="71"/>
  <c r="O38" i="71" s="1"/>
  <c r="N17" i="71"/>
  <c r="N38" i="71" s="1"/>
  <c r="M17" i="71"/>
  <c r="M38" i="71" s="1"/>
  <c r="L17" i="71"/>
  <c r="L38" i="71" s="1"/>
  <c r="K17" i="71"/>
  <c r="J17" i="71"/>
  <c r="I17" i="71"/>
  <c r="H17" i="71"/>
  <c r="G17" i="71"/>
  <c r="G38" i="71" s="1"/>
  <c r="G40" i="71" s="1"/>
  <c r="H39" i="71" s="1"/>
  <c r="F17" i="71"/>
  <c r="F38" i="71" s="1"/>
  <c r="F40" i="71" s="1"/>
  <c r="E17" i="71"/>
  <c r="E38" i="71" s="1"/>
  <c r="E40" i="71" s="1"/>
  <c r="D17" i="71"/>
  <c r="D38" i="71" s="1"/>
  <c r="D40" i="71" s="1"/>
  <c r="C17" i="71"/>
  <c r="AA17" i="72"/>
  <c r="Y17" i="72"/>
  <c r="X17" i="72"/>
  <c r="W17" i="72"/>
  <c r="V17" i="72"/>
  <c r="V38" i="72" s="1"/>
  <c r="U17" i="72"/>
  <c r="U38" i="72" s="1"/>
  <c r="T17" i="72"/>
  <c r="S17" i="72"/>
  <c r="R17" i="72"/>
  <c r="Q17" i="72"/>
  <c r="P17" i="72"/>
  <c r="P38" i="72" s="1"/>
  <c r="O17" i="72"/>
  <c r="N17" i="72"/>
  <c r="N38" i="72" s="1"/>
  <c r="M17" i="72"/>
  <c r="M38" i="72" s="1"/>
  <c r="L17" i="72"/>
  <c r="K17" i="72"/>
  <c r="J17" i="72"/>
  <c r="I17" i="72"/>
  <c r="H17" i="72"/>
  <c r="H38" i="72" s="1"/>
  <c r="G17" i="72"/>
  <c r="F17" i="72"/>
  <c r="F38" i="72" s="1"/>
  <c r="F40" i="72" s="1"/>
  <c r="E17" i="72"/>
  <c r="E38" i="72" s="1"/>
  <c r="E40" i="72" s="1"/>
  <c r="D17" i="72"/>
  <c r="C17" i="72"/>
  <c r="AA17" i="73"/>
  <c r="Y17" i="73"/>
  <c r="Y38" i="73" s="1"/>
  <c r="Y40" i="73" s="1"/>
  <c r="X17" i="73"/>
  <c r="W17" i="73"/>
  <c r="V17" i="73"/>
  <c r="V38" i="73" s="1"/>
  <c r="U17" i="73"/>
  <c r="U38" i="73" s="1"/>
  <c r="T17" i="73"/>
  <c r="S17" i="73"/>
  <c r="R17" i="73"/>
  <c r="Q17" i="73"/>
  <c r="Q38" i="73" s="1"/>
  <c r="P17" i="73"/>
  <c r="P38" i="73" s="1"/>
  <c r="O17" i="73"/>
  <c r="N17" i="73"/>
  <c r="N38" i="73" s="1"/>
  <c r="M17" i="73"/>
  <c r="M38" i="73" s="1"/>
  <c r="L17" i="73"/>
  <c r="K17" i="73"/>
  <c r="J17" i="73"/>
  <c r="I17" i="73"/>
  <c r="I38" i="73" s="1"/>
  <c r="H17" i="73"/>
  <c r="H38" i="73" s="1"/>
  <c r="G17" i="73"/>
  <c r="F17" i="73"/>
  <c r="F38" i="73" s="1"/>
  <c r="F40" i="73" s="1"/>
  <c r="E17" i="73"/>
  <c r="E38" i="73" s="1"/>
  <c r="E40" i="73" s="1"/>
  <c r="D17" i="73"/>
  <c r="C17" i="73"/>
  <c r="AA17" i="74"/>
  <c r="Y17" i="74"/>
  <c r="Y38" i="74" s="1"/>
  <c r="Y40" i="74" s="1"/>
  <c r="X17" i="74"/>
  <c r="W17" i="74"/>
  <c r="V17" i="74"/>
  <c r="V38" i="74" s="1"/>
  <c r="U17" i="74"/>
  <c r="U38" i="74" s="1"/>
  <c r="T17" i="74"/>
  <c r="S17" i="74"/>
  <c r="R17" i="74"/>
  <c r="Q17" i="74"/>
  <c r="Q38" i="74" s="1"/>
  <c r="P17" i="74"/>
  <c r="P38" i="74" s="1"/>
  <c r="O17" i="74"/>
  <c r="N17" i="74"/>
  <c r="N38" i="74" s="1"/>
  <c r="M17" i="74"/>
  <c r="M38" i="74" s="1"/>
  <c r="L17" i="74"/>
  <c r="K17" i="74"/>
  <c r="J17" i="74"/>
  <c r="I17" i="74"/>
  <c r="I38" i="74" s="1"/>
  <c r="H17" i="74"/>
  <c r="H38" i="74" s="1"/>
  <c r="G17" i="74"/>
  <c r="F17" i="74"/>
  <c r="F38" i="74" s="1"/>
  <c r="F40" i="74" s="1"/>
  <c r="E17" i="74"/>
  <c r="E38" i="74" s="1"/>
  <c r="E40" i="74" s="1"/>
  <c r="D17" i="74"/>
  <c r="C17" i="74"/>
  <c r="AA17" i="75"/>
  <c r="Y17" i="75"/>
  <c r="Y38" i="75" s="1"/>
  <c r="Y40" i="75" s="1"/>
  <c r="X17" i="75"/>
  <c r="W17" i="75"/>
  <c r="V17" i="75"/>
  <c r="V38" i="75" s="1"/>
  <c r="U17" i="75"/>
  <c r="U38" i="75" s="1"/>
  <c r="T17" i="75"/>
  <c r="S17" i="75"/>
  <c r="R17" i="75"/>
  <c r="Q17" i="75"/>
  <c r="Q38" i="75" s="1"/>
  <c r="P17" i="75"/>
  <c r="P38" i="75" s="1"/>
  <c r="O17" i="75"/>
  <c r="N17" i="75"/>
  <c r="N38" i="75" s="1"/>
  <c r="M17" i="75"/>
  <c r="M38" i="75" s="1"/>
  <c r="L17" i="75"/>
  <c r="K17" i="75"/>
  <c r="J17" i="75"/>
  <c r="I17" i="75"/>
  <c r="I38" i="75" s="1"/>
  <c r="H17" i="75"/>
  <c r="H38" i="75" s="1"/>
  <c r="G17" i="75"/>
  <c r="F17" i="75"/>
  <c r="F38" i="75" s="1"/>
  <c r="F40" i="75" s="1"/>
  <c r="E17" i="75"/>
  <c r="E38" i="75" s="1"/>
  <c r="E40" i="75" s="1"/>
  <c r="D17" i="75"/>
  <c r="C17" i="75"/>
  <c r="AA17" i="76"/>
  <c r="Y17" i="76"/>
  <c r="Y38" i="76" s="1"/>
  <c r="Y40" i="76" s="1"/>
  <c r="X17" i="76"/>
  <c r="X38" i="76" s="1"/>
  <c r="W17" i="76"/>
  <c r="V17" i="76"/>
  <c r="V38" i="76" s="1"/>
  <c r="U17" i="76"/>
  <c r="T17" i="76"/>
  <c r="S17" i="76"/>
  <c r="S38" i="76" s="1"/>
  <c r="R17" i="76"/>
  <c r="Q17" i="76"/>
  <c r="Q38" i="76" s="1"/>
  <c r="P17" i="76"/>
  <c r="P38" i="76" s="1"/>
  <c r="O17" i="76"/>
  <c r="N17" i="76"/>
  <c r="N38" i="76" s="1"/>
  <c r="M17" i="76"/>
  <c r="L17" i="76"/>
  <c r="K17" i="76"/>
  <c r="K38" i="76" s="1"/>
  <c r="J17" i="76"/>
  <c r="I17" i="76"/>
  <c r="I38" i="76" s="1"/>
  <c r="H17" i="76"/>
  <c r="H38" i="76" s="1"/>
  <c r="G17" i="76"/>
  <c r="F17" i="76"/>
  <c r="F38" i="76" s="1"/>
  <c r="F40" i="76" s="1"/>
  <c r="E17" i="76"/>
  <c r="D17" i="76"/>
  <c r="C17" i="76"/>
  <c r="C38" i="76" s="1"/>
  <c r="C40" i="76" s="1"/>
  <c r="AA17" i="77"/>
  <c r="Y17" i="77"/>
  <c r="Y38" i="77" s="1"/>
  <c r="Y40" i="77" s="1"/>
  <c r="X17" i="77"/>
  <c r="W17" i="77"/>
  <c r="V17" i="77"/>
  <c r="V38" i="77" s="1"/>
  <c r="U17" i="77"/>
  <c r="T17" i="77"/>
  <c r="S17" i="77"/>
  <c r="S38" i="77" s="1"/>
  <c r="R17" i="77"/>
  <c r="Q17" i="77"/>
  <c r="Q38" i="77" s="1"/>
  <c r="P17" i="77"/>
  <c r="P38" i="77" s="1"/>
  <c r="O17" i="77"/>
  <c r="N17" i="77"/>
  <c r="N38" i="77" s="1"/>
  <c r="M17" i="77"/>
  <c r="L17" i="77"/>
  <c r="K17" i="77"/>
  <c r="K38" i="77" s="1"/>
  <c r="J17" i="77"/>
  <c r="I17" i="77"/>
  <c r="I38" i="77" s="1"/>
  <c r="H17" i="77"/>
  <c r="H38" i="77" s="1"/>
  <c r="G17" i="77"/>
  <c r="F17" i="77"/>
  <c r="F38" i="77" s="1"/>
  <c r="F40" i="77" s="1"/>
  <c r="E17" i="77"/>
  <c r="D17" i="77"/>
  <c r="C17" i="77"/>
  <c r="C38" i="77" s="1"/>
  <c r="C40" i="77" s="1"/>
  <c r="AA17" i="78"/>
  <c r="Y17" i="78"/>
  <c r="Y38" i="78" s="1"/>
  <c r="Y40" i="78" s="1"/>
  <c r="X17" i="78"/>
  <c r="W17" i="78"/>
  <c r="V17" i="78"/>
  <c r="V38" i="78" s="1"/>
  <c r="U17" i="78"/>
  <c r="T17" i="78"/>
  <c r="S17" i="78"/>
  <c r="S38" i="78" s="1"/>
  <c r="R17" i="78"/>
  <c r="Q17" i="78"/>
  <c r="Q38" i="78" s="1"/>
  <c r="P17" i="78"/>
  <c r="P38" i="78" s="1"/>
  <c r="O17" i="78"/>
  <c r="N17" i="78"/>
  <c r="N38" i="78" s="1"/>
  <c r="M17" i="78"/>
  <c r="L17" i="78"/>
  <c r="K17" i="78"/>
  <c r="K38" i="78" s="1"/>
  <c r="J17" i="78"/>
  <c r="I17" i="78"/>
  <c r="I38" i="78" s="1"/>
  <c r="H17" i="78"/>
  <c r="H38" i="78" s="1"/>
  <c r="G17" i="78"/>
  <c r="F17" i="78"/>
  <c r="F38" i="78" s="1"/>
  <c r="F40" i="78" s="1"/>
  <c r="E17" i="78"/>
  <c r="D17" i="78"/>
  <c r="C17" i="78"/>
  <c r="C38" i="78" s="1"/>
  <c r="C40" i="78" s="1"/>
  <c r="AA17" i="79"/>
  <c r="Y17" i="79"/>
  <c r="X17" i="79"/>
  <c r="W17" i="79"/>
  <c r="W38" i="79" s="1"/>
  <c r="V17" i="79"/>
  <c r="V38" i="79" s="1"/>
  <c r="U17" i="79"/>
  <c r="T17" i="79"/>
  <c r="S17" i="79"/>
  <c r="R17" i="79"/>
  <c r="R38" i="79" s="1"/>
  <c r="Q17" i="79"/>
  <c r="Q38" i="79" s="1"/>
  <c r="P17" i="79"/>
  <c r="O17" i="79"/>
  <c r="O38" i="79" s="1"/>
  <c r="N17" i="79"/>
  <c r="N38" i="79" s="1"/>
  <c r="M17" i="79"/>
  <c r="L17" i="79"/>
  <c r="K17" i="79"/>
  <c r="J17" i="79"/>
  <c r="J38" i="79" s="1"/>
  <c r="I17" i="79"/>
  <c r="I38" i="79" s="1"/>
  <c r="H17" i="79"/>
  <c r="G17" i="79"/>
  <c r="G38" i="79" s="1"/>
  <c r="G40" i="79" s="1"/>
  <c r="H39" i="79" s="1"/>
  <c r="F17" i="79"/>
  <c r="F38" i="79" s="1"/>
  <c r="F40" i="79" s="1"/>
  <c r="E17" i="79"/>
  <c r="D17" i="79"/>
  <c r="C17" i="79"/>
  <c r="AA17" i="80"/>
  <c r="AA38" i="80" s="1"/>
  <c r="AA40" i="80" s="1"/>
  <c r="Z17" i="80"/>
  <c r="Y17" i="80"/>
  <c r="Y38" i="80" s="1"/>
  <c r="Y40" i="80" s="1"/>
  <c r="X17" i="80"/>
  <c r="W17" i="80"/>
  <c r="W38" i="80" s="1"/>
  <c r="V17" i="80"/>
  <c r="U17" i="80"/>
  <c r="T17" i="80"/>
  <c r="S17" i="80"/>
  <c r="R17" i="80"/>
  <c r="R38" i="80" s="1"/>
  <c r="Q17" i="80"/>
  <c r="Q38" i="80" s="1"/>
  <c r="P17" i="80"/>
  <c r="O17" i="80"/>
  <c r="O38" i="80" s="1"/>
  <c r="N17" i="80"/>
  <c r="M17" i="80"/>
  <c r="L17" i="80"/>
  <c r="K17" i="80"/>
  <c r="J17" i="80"/>
  <c r="J38" i="80" s="1"/>
  <c r="I17" i="80"/>
  <c r="I38" i="80" s="1"/>
  <c r="H17" i="80"/>
  <c r="G17" i="80"/>
  <c r="G38" i="80" s="1"/>
  <c r="G40" i="80" s="1"/>
  <c r="H39" i="80" s="1"/>
  <c r="F17" i="80"/>
  <c r="E17" i="80"/>
  <c r="D17" i="80"/>
  <c r="C17" i="80"/>
  <c r="AA17" i="81"/>
  <c r="AA38" i="81" s="1"/>
  <c r="AA40" i="81" s="1"/>
  <c r="Y17" i="81"/>
  <c r="Y38" i="81" s="1"/>
  <c r="Y40" i="81" s="1"/>
  <c r="X17" i="81"/>
  <c r="W17" i="81"/>
  <c r="W38" i="81" s="1"/>
  <c r="V17" i="81"/>
  <c r="U17" i="81"/>
  <c r="T17" i="81"/>
  <c r="S17" i="81"/>
  <c r="R17" i="81"/>
  <c r="R38" i="81" s="1"/>
  <c r="Q17" i="81"/>
  <c r="Q38" i="81" s="1"/>
  <c r="P17" i="81"/>
  <c r="O17" i="81"/>
  <c r="O38" i="81" s="1"/>
  <c r="N17" i="81"/>
  <c r="M17" i="81"/>
  <c r="L17" i="81"/>
  <c r="K17" i="81"/>
  <c r="J17" i="81"/>
  <c r="J38" i="81" s="1"/>
  <c r="I17" i="81"/>
  <c r="I38" i="81" s="1"/>
  <c r="H17" i="81"/>
  <c r="G17" i="81"/>
  <c r="G38" i="81" s="1"/>
  <c r="G40" i="81" s="1"/>
  <c r="H39" i="81" s="1"/>
  <c r="F17" i="81"/>
  <c r="E17" i="81"/>
  <c r="D17" i="81"/>
  <c r="C17" i="81"/>
  <c r="AA17" i="82"/>
  <c r="AA38" i="82" s="1"/>
  <c r="AA40" i="82" s="1"/>
  <c r="Y17" i="82"/>
  <c r="Y38" i="82" s="1"/>
  <c r="Y40" i="82" s="1"/>
  <c r="X17" i="82"/>
  <c r="W17" i="82"/>
  <c r="V17" i="82"/>
  <c r="U17" i="82"/>
  <c r="T17" i="82"/>
  <c r="T38" i="82" s="1"/>
  <c r="S17" i="82"/>
  <c r="S38" i="82" s="1"/>
  <c r="R17" i="82"/>
  <c r="R38" i="82" s="1"/>
  <c r="Q17" i="82"/>
  <c r="Q38" i="82" s="1"/>
  <c r="P17" i="82"/>
  <c r="O17" i="82"/>
  <c r="N17" i="82"/>
  <c r="M17" i="82"/>
  <c r="L17" i="82"/>
  <c r="L38" i="82" s="1"/>
  <c r="K17" i="82"/>
  <c r="K38" i="82" s="1"/>
  <c r="J17" i="82"/>
  <c r="J38" i="82" s="1"/>
  <c r="I17" i="82"/>
  <c r="I38" i="82" s="1"/>
  <c r="H17" i="82"/>
  <c r="G17" i="82"/>
  <c r="F17" i="82"/>
  <c r="E17" i="82"/>
  <c r="D17" i="82"/>
  <c r="D38" i="82" s="1"/>
  <c r="D40" i="82" s="1"/>
  <c r="C17" i="82"/>
  <c r="C38" i="82" s="1"/>
  <c r="C40" i="82" s="1"/>
  <c r="AA17" i="83"/>
  <c r="AA38" i="83" s="1"/>
  <c r="AA40" i="83" s="1"/>
  <c r="Y17" i="83"/>
  <c r="Y38" i="83" s="1"/>
  <c r="Y40" i="83" s="1"/>
  <c r="X17" i="83"/>
  <c r="W17" i="83"/>
  <c r="V17" i="83"/>
  <c r="V38" i="83" s="1"/>
  <c r="U17" i="83"/>
  <c r="T17" i="83"/>
  <c r="T38" i="83" s="1"/>
  <c r="S17" i="83"/>
  <c r="S38" i="83" s="1"/>
  <c r="R17" i="83"/>
  <c r="R38" i="83" s="1"/>
  <c r="Q17" i="83"/>
  <c r="Q38" i="83" s="1"/>
  <c r="P17" i="83"/>
  <c r="O17" i="83"/>
  <c r="N17" i="83"/>
  <c r="N38" i="83" s="1"/>
  <c r="M17" i="83"/>
  <c r="L17" i="83"/>
  <c r="L38" i="83" s="1"/>
  <c r="K17" i="83"/>
  <c r="K38" i="83" s="1"/>
  <c r="J17" i="83"/>
  <c r="J38" i="83" s="1"/>
  <c r="I17" i="83"/>
  <c r="I38" i="83" s="1"/>
  <c r="H17" i="83"/>
  <c r="G17" i="83"/>
  <c r="F17" i="83"/>
  <c r="F38" i="83" s="1"/>
  <c r="F40" i="83" s="1"/>
  <c r="E17" i="83"/>
  <c r="D17" i="83"/>
  <c r="D38" i="83" s="1"/>
  <c r="D40" i="83" s="1"/>
  <c r="C17" i="83"/>
  <c r="C38" i="83" s="1"/>
  <c r="C40" i="83" s="1"/>
  <c r="AA17" i="84"/>
  <c r="AA38" i="84" s="1"/>
  <c r="AA40" i="84" s="1"/>
  <c r="Z17" i="84"/>
  <c r="Y17" i="84"/>
  <c r="X17" i="84"/>
  <c r="W17" i="84"/>
  <c r="W38" i="84" s="1"/>
  <c r="V17" i="84"/>
  <c r="V38" i="84" s="1"/>
  <c r="U17" i="84"/>
  <c r="U38" i="84" s="1"/>
  <c r="T17" i="84"/>
  <c r="T38" i="84" s="1"/>
  <c r="S17" i="84"/>
  <c r="S38" i="84" s="1"/>
  <c r="R17" i="84"/>
  <c r="R38" i="84" s="1"/>
  <c r="Q17" i="84"/>
  <c r="P17" i="84"/>
  <c r="O17" i="84"/>
  <c r="O38" i="84" s="1"/>
  <c r="N17" i="84"/>
  <c r="N38" i="84" s="1"/>
  <c r="M17" i="84"/>
  <c r="M38" i="84" s="1"/>
  <c r="L17" i="84"/>
  <c r="L38" i="84" s="1"/>
  <c r="K17" i="84"/>
  <c r="K38" i="84" s="1"/>
  <c r="J17" i="84"/>
  <c r="J38" i="84" s="1"/>
  <c r="I17" i="84"/>
  <c r="H17" i="84"/>
  <c r="G17" i="84"/>
  <c r="G38" i="84" s="1"/>
  <c r="G40" i="84" s="1"/>
  <c r="H39" i="84" s="1"/>
  <c r="F17" i="84"/>
  <c r="F38" i="84" s="1"/>
  <c r="F40" i="84" s="1"/>
  <c r="E17" i="84"/>
  <c r="E38" i="84" s="1"/>
  <c r="E40" i="84" s="1"/>
  <c r="D17" i="84"/>
  <c r="D38" i="84" s="1"/>
  <c r="D40" i="84" s="1"/>
  <c r="C17" i="84"/>
  <c r="C38" i="84" s="1"/>
  <c r="C40" i="84" s="1"/>
  <c r="AA17" i="85"/>
  <c r="AA38" i="85" s="1"/>
  <c r="AA40" i="85" s="1"/>
  <c r="Y17" i="85"/>
  <c r="X17" i="85"/>
  <c r="W17" i="85"/>
  <c r="W38" i="85" s="1"/>
  <c r="V17" i="85"/>
  <c r="V38" i="85" s="1"/>
  <c r="U17" i="85"/>
  <c r="U38" i="85" s="1"/>
  <c r="T17" i="85"/>
  <c r="T38" i="85" s="1"/>
  <c r="S17" i="85"/>
  <c r="S38" i="85" s="1"/>
  <c r="R17" i="85"/>
  <c r="R38" i="85" s="1"/>
  <c r="Q17" i="85"/>
  <c r="P17" i="85"/>
  <c r="O17" i="85"/>
  <c r="O38" i="85" s="1"/>
  <c r="N17" i="85"/>
  <c r="N38" i="85" s="1"/>
  <c r="M17" i="85"/>
  <c r="M38" i="85" s="1"/>
  <c r="L17" i="85"/>
  <c r="L38" i="85" s="1"/>
  <c r="K17" i="85"/>
  <c r="K38" i="85" s="1"/>
  <c r="J17" i="85"/>
  <c r="J38" i="85" s="1"/>
  <c r="I17" i="85"/>
  <c r="H17" i="85"/>
  <c r="G17" i="85"/>
  <c r="G38" i="85" s="1"/>
  <c r="G40" i="85" s="1"/>
  <c r="H39" i="85" s="1"/>
  <c r="F17" i="85"/>
  <c r="F38" i="85" s="1"/>
  <c r="F40" i="85" s="1"/>
  <c r="E17" i="85"/>
  <c r="E38" i="85" s="1"/>
  <c r="E40" i="85" s="1"/>
  <c r="D17" i="85"/>
  <c r="D38" i="85" s="1"/>
  <c r="D40" i="85" s="1"/>
  <c r="C17" i="85"/>
  <c r="C38" i="85" s="1"/>
  <c r="C40" i="85" s="1"/>
  <c r="AA17" i="86"/>
  <c r="AA38" i="86" s="1"/>
  <c r="AA40" i="86" s="1"/>
  <c r="Y17" i="86"/>
  <c r="X17" i="86"/>
  <c r="W17" i="86"/>
  <c r="W38" i="86" s="1"/>
  <c r="V17" i="86"/>
  <c r="V38" i="86" s="1"/>
  <c r="U17" i="86"/>
  <c r="U38" i="86" s="1"/>
  <c r="T17" i="86"/>
  <c r="T38" i="86" s="1"/>
  <c r="S17" i="86"/>
  <c r="S38" i="86" s="1"/>
  <c r="R17" i="86"/>
  <c r="R38" i="86" s="1"/>
  <c r="Q17" i="86"/>
  <c r="P17" i="86"/>
  <c r="O17" i="86"/>
  <c r="O38" i="86" s="1"/>
  <c r="N17" i="86"/>
  <c r="N38" i="86" s="1"/>
  <c r="M17" i="86"/>
  <c r="M38" i="86" s="1"/>
  <c r="L17" i="86"/>
  <c r="L38" i="86" s="1"/>
  <c r="K17" i="86"/>
  <c r="K38" i="86" s="1"/>
  <c r="J17" i="86"/>
  <c r="J38" i="86" s="1"/>
  <c r="I17" i="86"/>
  <c r="H17" i="86"/>
  <c r="G17" i="86"/>
  <c r="G38" i="86" s="1"/>
  <c r="G40" i="86" s="1"/>
  <c r="H39" i="86" s="1"/>
  <c r="F17" i="86"/>
  <c r="F38" i="86" s="1"/>
  <c r="F40" i="86" s="1"/>
  <c r="E17" i="86"/>
  <c r="E38" i="86" s="1"/>
  <c r="E40" i="86" s="1"/>
  <c r="D17" i="86"/>
  <c r="D38" i="86" s="1"/>
  <c r="D40" i="86" s="1"/>
  <c r="C17" i="86"/>
  <c r="C38" i="86" s="1"/>
  <c r="C40" i="86" s="1"/>
  <c r="AA17" i="87"/>
  <c r="AA38" i="87" s="1"/>
  <c r="AA40" i="87" s="1"/>
  <c r="Y17" i="87"/>
  <c r="X17" i="87"/>
  <c r="W17" i="87"/>
  <c r="W38" i="87" s="1"/>
  <c r="V17" i="87"/>
  <c r="U17" i="87"/>
  <c r="U38" i="87" s="1"/>
  <c r="T17" i="87"/>
  <c r="T38" i="87" s="1"/>
  <c r="S17" i="87"/>
  <c r="S38" i="87" s="1"/>
  <c r="R17" i="87"/>
  <c r="R38" i="87" s="1"/>
  <c r="Q17" i="87"/>
  <c r="P17" i="87"/>
  <c r="O17" i="87"/>
  <c r="O38" i="87" s="1"/>
  <c r="N17" i="87"/>
  <c r="M17" i="87"/>
  <c r="M38" i="87" s="1"/>
  <c r="L17" i="87"/>
  <c r="L38" i="87" s="1"/>
  <c r="K17" i="87"/>
  <c r="K38" i="87" s="1"/>
  <c r="J17" i="87"/>
  <c r="J38" i="87" s="1"/>
  <c r="I17" i="87"/>
  <c r="H17" i="87"/>
  <c r="G17" i="87"/>
  <c r="G38" i="87" s="1"/>
  <c r="G40" i="87" s="1"/>
  <c r="H39" i="87" s="1"/>
  <c r="F17" i="87"/>
  <c r="E17" i="87"/>
  <c r="E38" i="87" s="1"/>
  <c r="E40" i="87" s="1"/>
  <c r="D17" i="87"/>
  <c r="D38" i="87" s="1"/>
  <c r="D40" i="87" s="1"/>
  <c r="C17" i="87"/>
  <c r="C38" i="87" s="1"/>
  <c r="C40" i="87" s="1"/>
  <c r="AA17" i="88"/>
  <c r="AA38" i="88" s="1"/>
  <c r="AA40" i="88" s="1"/>
  <c r="Y17" i="88"/>
  <c r="X17" i="88"/>
  <c r="W17" i="88"/>
  <c r="V17" i="88"/>
  <c r="V38" i="88" s="1"/>
  <c r="U17" i="88"/>
  <c r="U38" i="88" s="1"/>
  <c r="T17" i="88"/>
  <c r="T38" i="88" s="1"/>
  <c r="S17" i="88"/>
  <c r="S38" i="88" s="1"/>
  <c r="R17" i="88"/>
  <c r="Q17" i="88"/>
  <c r="P17" i="88"/>
  <c r="O17" i="88"/>
  <c r="N17" i="88"/>
  <c r="N38" i="88" s="1"/>
  <c r="M17" i="88"/>
  <c r="M38" i="88" s="1"/>
  <c r="L17" i="88"/>
  <c r="L38" i="88" s="1"/>
  <c r="K17" i="88"/>
  <c r="K38" i="88" s="1"/>
  <c r="J17" i="88"/>
  <c r="I17" i="88"/>
  <c r="H17" i="88"/>
  <c r="G17" i="88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AA17" i="89"/>
  <c r="Y17" i="89"/>
  <c r="Y38" i="89" s="1"/>
  <c r="Y40" i="89" s="1"/>
  <c r="X17" i="89"/>
  <c r="W17" i="89"/>
  <c r="W38" i="89" s="1"/>
  <c r="V17" i="89"/>
  <c r="V38" i="89" s="1"/>
  <c r="U17" i="89"/>
  <c r="U38" i="89" s="1"/>
  <c r="T17" i="89"/>
  <c r="T38" i="89" s="1"/>
  <c r="S17" i="89"/>
  <c r="R17" i="89"/>
  <c r="Q17" i="89"/>
  <c r="Q38" i="89" s="1"/>
  <c r="P17" i="89"/>
  <c r="O17" i="89"/>
  <c r="O38" i="89" s="1"/>
  <c r="N17" i="89"/>
  <c r="N38" i="89" s="1"/>
  <c r="M17" i="89"/>
  <c r="M38" i="89" s="1"/>
  <c r="L17" i="89"/>
  <c r="L38" i="89" s="1"/>
  <c r="K17" i="89"/>
  <c r="J17" i="89"/>
  <c r="I17" i="89"/>
  <c r="I38" i="89" s="1"/>
  <c r="H17" i="89"/>
  <c r="G17" i="89"/>
  <c r="G38" i="89" s="1"/>
  <c r="G40" i="89" s="1"/>
  <c r="H39" i="89" s="1"/>
  <c r="F17" i="89"/>
  <c r="F38" i="89" s="1"/>
  <c r="F40" i="89" s="1"/>
  <c r="E17" i="89"/>
  <c r="E38" i="89" s="1"/>
  <c r="E40" i="89" s="1"/>
  <c r="D17" i="89"/>
  <c r="D38" i="89" s="1"/>
  <c r="D40" i="89" s="1"/>
  <c r="C17" i="89"/>
  <c r="AA17" i="90"/>
  <c r="Y17" i="90"/>
  <c r="Y38" i="90" s="1"/>
  <c r="Y40" i="90" s="1"/>
  <c r="X17" i="90"/>
  <c r="W17" i="90"/>
  <c r="W38" i="90" s="1"/>
  <c r="V17" i="90"/>
  <c r="V38" i="90" s="1"/>
  <c r="U17" i="90"/>
  <c r="U38" i="90" s="1"/>
  <c r="T17" i="90"/>
  <c r="T38" i="90" s="1"/>
  <c r="S17" i="90"/>
  <c r="R17" i="90"/>
  <c r="Q17" i="90"/>
  <c r="Q38" i="90" s="1"/>
  <c r="P17" i="90"/>
  <c r="O17" i="90"/>
  <c r="O38" i="90" s="1"/>
  <c r="N17" i="90"/>
  <c r="N38" i="90" s="1"/>
  <c r="M17" i="90"/>
  <c r="M38" i="90" s="1"/>
  <c r="L17" i="90"/>
  <c r="L38" i="90" s="1"/>
  <c r="K17" i="90"/>
  <c r="J17" i="90"/>
  <c r="I17" i="90"/>
  <c r="I38" i="90" s="1"/>
  <c r="H17" i="90"/>
  <c r="G17" i="90"/>
  <c r="G38" i="90" s="1"/>
  <c r="G40" i="90" s="1"/>
  <c r="H39" i="90" s="1"/>
  <c r="F17" i="90"/>
  <c r="F38" i="90" s="1"/>
  <c r="F40" i="90" s="1"/>
  <c r="E17" i="90"/>
  <c r="E38" i="90" s="1"/>
  <c r="E40" i="90" s="1"/>
  <c r="D17" i="90"/>
  <c r="D38" i="90" s="1"/>
  <c r="D40" i="90" s="1"/>
  <c r="C17" i="90"/>
  <c r="AA17" i="91"/>
  <c r="Y17" i="91"/>
  <c r="Y38" i="91" s="1"/>
  <c r="Y40" i="91" s="1"/>
  <c r="X17" i="91"/>
  <c r="W17" i="91"/>
  <c r="W38" i="91" s="1"/>
  <c r="V17" i="91"/>
  <c r="V38" i="91" s="1"/>
  <c r="U17" i="91"/>
  <c r="U38" i="91" s="1"/>
  <c r="T17" i="91"/>
  <c r="T38" i="91" s="1"/>
  <c r="S17" i="91"/>
  <c r="R17" i="91"/>
  <c r="Q17" i="91"/>
  <c r="Q38" i="91" s="1"/>
  <c r="P17" i="91"/>
  <c r="O17" i="91"/>
  <c r="O38" i="91" s="1"/>
  <c r="N17" i="91"/>
  <c r="N38" i="91" s="1"/>
  <c r="M17" i="91"/>
  <c r="M38" i="91" s="1"/>
  <c r="L17" i="91"/>
  <c r="L38" i="91" s="1"/>
  <c r="K17" i="91"/>
  <c r="J17" i="91"/>
  <c r="I17" i="91"/>
  <c r="I38" i="91" s="1"/>
  <c r="H17" i="91"/>
  <c r="G17" i="91"/>
  <c r="G38" i="91" s="1"/>
  <c r="G40" i="91" s="1"/>
  <c r="H39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AA17" i="92"/>
  <c r="Y17" i="92"/>
  <c r="Y38" i="92" s="1"/>
  <c r="Y40" i="92" s="1"/>
  <c r="X17" i="92"/>
  <c r="W17" i="92"/>
  <c r="V17" i="92"/>
  <c r="V38" i="92" s="1"/>
  <c r="U17" i="92"/>
  <c r="U38" i="92" s="1"/>
  <c r="T17" i="92"/>
  <c r="S17" i="92"/>
  <c r="R17" i="92"/>
  <c r="R38" i="92" s="1"/>
  <c r="Q17" i="92"/>
  <c r="Q38" i="92" s="1"/>
  <c r="P17" i="92"/>
  <c r="O17" i="92"/>
  <c r="N17" i="92"/>
  <c r="N38" i="92" s="1"/>
  <c r="M17" i="92"/>
  <c r="M38" i="92" s="1"/>
  <c r="L17" i="92"/>
  <c r="K17" i="92"/>
  <c r="J17" i="92"/>
  <c r="J38" i="92" s="1"/>
  <c r="I17" i="92"/>
  <c r="I38" i="92" s="1"/>
  <c r="H17" i="92"/>
  <c r="G17" i="92"/>
  <c r="F17" i="92"/>
  <c r="F38" i="92" s="1"/>
  <c r="F40" i="92" s="1"/>
  <c r="E17" i="92"/>
  <c r="E38" i="92" s="1"/>
  <c r="E40" i="92" s="1"/>
  <c r="D17" i="92"/>
  <c r="C17" i="92"/>
  <c r="AA17" i="93"/>
  <c r="AA38" i="93" s="1"/>
  <c r="AA40" i="93" s="1"/>
  <c r="Y17" i="93"/>
  <c r="Y38" i="93" s="1"/>
  <c r="Y40" i="93" s="1"/>
  <c r="X17" i="93"/>
  <c r="W17" i="93"/>
  <c r="V17" i="93"/>
  <c r="V38" i="93" s="1"/>
  <c r="U17" i="93"/>
  <c r="U38" i="93" s="1"/>
  <c r="T17" i="93"/>
  <c r="S17" i="93"/>
  <c r="R17" i="93"/>
  <c r="R38" i="93" s="1"/>
  <c r="Q17" i="93"/>
  <c r="Q38" i="93" s="1"/>
  <c r="P17" i="93"/>
  <c r="O17" i="93"/>
  <c r="N17" i="93"/>
  <c r="N38" i="93" s="1"/>
  <c r="M17" i="93"/>
  <c r="M38" i="93" s="1"/>
  <c r="L17" i="93"/>
  <c r="K17" i="93"/>
  <c r="J17" i="93"/>
  <c r="J38" i="93" s="1"/>
  <c r="I17" i="93"/>
  <c r="I38" i="93" s="1"/>
  <c r="H17" i="93"/>
  <c r="G17" i="93"/>
  <c r="F17" i="93"/>
  <c r="F38" i="93" s="1"/>
  <c r="F40" i="93" s="1"/>
  <c r="E17" i="93"/>
  <c r="E38" i="93" s="1"/>
  <c r="E40" i="93" s="1"/>
  <c r="D17" i="93"/>
  <c r="C17" i="93"/>
  <c r="AA17" i="94"/>
  <c r="AA38" i="94" s="1"/>
  <c r="AA40" i="94" s="1"/>
  <c r="Y17" i="94"/>
  <c r="Y38" i="94" s="1"/>
  <c r="Y40" i="94" s="1"/>
  <c r="X17" i="94"/>
  <c r="W17" i="94"/>
  <c r="V17" i="94"/>
  <c r="V38" i="94" s="1"/>
  <c r="U17" i="94"/>
  <c r="U38" i="94" s="1"/>
  <c r="T17" i="94"/>
  <c r="S17" i="94"/>
  <c r="R17" i="94"/>
  <c r="R38" i="94" s="1"/>
  <c r="Q17" i="94"/>
  <c r="Q38" i="94" s="1"/>
  <c r="P17" i="94"/>
  <c r="O17" i="94"/>
  <c r="N17" i="94"/>
  <c r="N38" i="94" s="1"/>
  <c r="M17" i="94"/>
  <c r="M38" i="94" s="1"/>
  <c r="L17" i="94"/>
  <c r="K17" i="94"/>
  <c r="J17" i="94"/>
  <c r="J38" i="94" s="1"/>
  <c r="I17" i="94"/>
  <c r="I38" i="94" s="1"/>
  <c r="H17" i="94"/>
  <c r="G17" i="94"/>
  <c r="F17" i="94"/>
  <c r="F38" i="94" s="1"/>
  <c r="F40" i="94" s="1"/>
  <c r="E17" i="94"/>
  <c r="E38" i="94" s="1"/>
  <c r="E40" i="94" s="1"/>
  <c r="D17" i="94"/>
  <c r="C17" i="94"/>
  <c r="AA17" i="95"/>
  <c r="AA38" i="95" s="1"/>
  <c r="AA40" i="95" s="1"/>
  <c r="Y17" i="95"/>
  <c r="X17" i="95"/>
  <c r="W17" i="95"/>
  <c r="V17" i="95"/>
  <c r="V38" i="95" s="1"/>
  <c r="U17" i="95"/>
  <c r="T17" i="95"/>
  <c r="S17" i="95"/>
  <c r="S38" i="95" s="1"/>
  <c r="R17" i="95"/>
  <c r="R38" i="95" s="1"/>
  <c r="Q17" i="95"/>
  <c r="P17" i="95"/>
  <c r="O17" i="95"/>
  <c r="N17" i="95"/>
  <c r="N38" i="95" s="1"/>
  <c r="M17" i="95"/>
  <c r="L17" i="95"/>
  <c r="K17" i="95"/>
  <c r="K38" i="95" s="1"/>
  <c r="J17" i="95"/>
  <c r="J38" i="95" s="1"/>
  <c r="I17" i="95"/>
  <c r="H17" i="95"/>
  <c r="G17" i="95"/>
  <c r="F17" i="95"/>
  <c r="F38" i="95" s="1"/>
  <c r="F40" i="95" s="1"/>
  <c r="E17" i="95"/>
  <c r="D17" i="95"/>
  <c r="C17" i="95"/>
  <c r="C38" i="95" s="1"/>
  <c r="C40" i="95" s="1"/>
  <c r="AA17" i="96"/>
  <c r="AA38" i="96" s="1"/>
  <c r="AA40" i="96" s="1"/>
  <c r="Y17" i="96"/>
  <c r="X17" i="96"/>
  <c r="X38" i="96" s="1"/>
  <c r="W17" i="96"/>
  <c r="W38" i="96" s="1"/>
  <c r="V17" i="96"/>
  <c r="U17" i="96"/>
  <c r="T17" i="96"/>
  <c r="T38" i="96" s="1"/>
  <c r="S17" i="96"/>
  <c r="S38" i="96" s="1"/>
  <c r="R17" i="96"/>
  <c r="Q17" i="96"/>
  <c r="P17" i="96"/>
  <c r="P38" i="96" s="1"/>
  <c r="O17" i="96"/>
  <c r="O38" i="96" s="1"/>
  <c r="N17" i="96"/>
  <c r="M17" i="96"/>
  <c r="L17" i="96"/>
  <c r="L38" i="96" s="1"/>
  <c r="K17" i="96"/>
  <c r="K38" i="96" s="1"/>
  <c r="J17" i="96"/>
  <c r="I17" i="96"/>
  <c r="H17" i="96"/>
  <c r="H38" i="96" s="1"/>
  <c r="G17" i="96"/>
  <c r="G38" i="96" s="1"/>
  <c r="G40" i="96" s="1"/>
  <c r="H39" i="96" s="1"/>
  <c r="H40" i="96" s="1"/>
  <c r="I39" i="96" s="1"/>
  <c r="F17" i="96"/>
  <c r="E17" i="96"/>
  <c r="D17" i="96"/>
  <c r="D38" i="96" s="1"/>
  <c r="D40" i="96" s="1"/>
  <c r="C17" i="96"/>
  <c r="C38" i="96" s="1"/>
  <c r="C40" i="96" s="1"/>
  <c r="AA17" i="97"/>
  <c r="Y17" i="97"/>
  <c r="X17" i="97"/>
  <c r="W17" i="97"/>
  <c r="W38" i="97" s="1"/>
  <c r="V17" i="97"/>
  <c r="U17" i="97"/>
  <c r="T17" i="97"/>
  <c r="T38" i="97" s="1"/>
  <c r="S17" i="97"/>
  <c r="S38" i="97" s="1"/>
  <c r="R17" i="97"/>
  <c r="Q17" i="97"/>
  <c r="P17" i="97"/>
  <c r="P38" i="97" s="1"/>
  <c r="O17" i="97"/>
  <c r="O38" i="97" s="1"/>
  <c r="N17" i="97"/>
  <c r="M17" i="97"/>
  <c r="L17" i="97"/>
  <c r="L38" i="97" s="1"/>
  <c r="K17" i="97"/>
  <c r="K38" i="97" s="1"/>
  <c r="J17" i="97"/>
  <c r="I17" i="97"/>
  <c r="H17" i="97"/>
  <c r="H38" i="97" s="1"/>
  <c r="G17" i="97"/>
  <c r="G38" i="97" s="1"/>
  <c r="G40" i="97" s="1"/>
  <c r="H39" i="97" s="1"/>
  <c r="H40" i="97" s="1"/>
  <c r="I39" i="97" s="1"/>
  <c r="F17" i="97"/>
  <c r="E17" i="97"/>
  <c r="D17" i="97"/>
  <c r="D38" i="97" s="1"/>
  <c r="D40" i="97" s="1"/>
  <c r="C17" i="97"/>
  <c r="C38" i="97" s="1"/>
  <c r="C40" i="97" s="1"/>
  <c r="AA17" i="98"/>
  <c r="Y17" i="98"/>
  <c r="X17" i="98"/>
  <c r="W17" i="98"/>
  <c r="W38" i="98" s="1"/>
  <c r="V17" i="98"/>
  <c r="U17" i="98"/>
  <c r="T17" i="98"/>
  <c r="T38" i="98" s="1"/>
  <c r="S17" i="98"/>
  <c r="S38" i="98" s="1"/>
  <c r="R17" i="98"/>
  <c r="Q17" i="98"/>
  <c r="P17" i="98"/>
  <c r="P38" i="98" s="1"/>
  <c r="O17" i="98"/>
  <c r="O38" i="98" s="1"/>
  <c r="N17" i="98"/>
  <c r="M17" i="98"/>
  <c r="L17" i="98"/>
  <c r="L38" i="98" s="1"/>
  <c r="K17" i="98"/>
  <c r="K38" i="98" s="1"/>
  <c r="J17" i="98"/>
  <c r="I17" i="98"/>
  <c r="H17" i="98"/>
  <c r="H38" i="98" s="1"/>
  <c r="G17" i="98"/>
  <c r="G38" i="98" s="1"/>
  <c r="G40" i="98" s="1"/>
  <c r="H39" i="98" s="1"/>
  <c r="H40" i="98" s="1"/>
  <c r="I39" i="98" s="1"/>
  <c r="F17" i="98"/>
  <c r="E17" i="98"/>
  <c r="D17" i="98"/>
  <c r="D38" i="98" s="1"/>
  <c r="D40" i="98" s="1"/>
  <c r="C17" i="98"/>
  <c r="C38" i="98" s="1"/>
  <c r="C40" i="98" s="1"/>
  <c r="AA17" i="99"/>
  <c r="Y17" i="99"/>
  <c r="X17" i="99"/>
  <c r="X38" i="99" s="1"/>
  <c r="W17" i="99"/>
  <c r="W38" i="99" s="1"/>
  <c r="V17" i="99"/>
  <c r="U17" i="99"/>
  <c r="T17" i="99"/>
  <c r="T38" i="99" s="1"/>
  <c r="S17" i="99"/>
  <c r="S38" i="99" s="1"/>
  <c r="R17" i="99"/>
  <c r="R38" i="99" s="1"/>
  <c r="Q17" i="99"/>
  <c r="P17" i="99"/>
  <c r="P38" i="99" s="1"/>
  <c r="O17" i="99"/>
  <c r="O38" i="99" s="1"/>
  <c r="N17" i="99"/>
  <c r="M17" i="99"/>
  <c r="L17" i="99"/>
  <c r="L38" i="99" s="1"/>
  <c r="K17" i="99"/>
  <c r="K38" i="99" s="1"/>
  <c r="J17" i="99"/>
  <c r="J38" i="99" s="1"/>
  <c r="I17" i="99"/>
  <c r="H17" i="99"/>
  <c r="H38" i="99" s="1"/>
  <c r="G17" i="99"/>
  <c r="G38" i="99" s="1"/>
  <c r="G40" i="99" s="1"/>
  <c r="H39" i="99" s="1"/>
  <c r="F17" i="99"/>
  <c r="E17" i="99"/>
  <c r="D17" i="99"/>
  <c r="D38" i="99" s="1"/>
  <c r="D40" i="99" s="1"/>
  <c r="C17" i="99"/>
  <c r="C38" i="99" s="1"/>
  <c r="C40" i="99" s="1"/>
  <c r="AA17" i="100"/>
  <c r="AA38" i="100" s="1"/>
  <c r="AA40" i="100" s="1"/>
  <c r="Y17" i="100"/>
  <c r="X17" i="100"/>
  <c r="X38" i="100" s="1"/>
  <c r="W17" i="100"/>
  <c r="W38" i="100" s="1"/>
  <c r="V17" i="100"/>
  <c r="U17" i="100"/>
  <c r="T17" i="100"/>
  <c r="T38" i="100" s="1"/>
  <c r="S17" i="100"/>
  <c r="S38" i="100" s="1"/>
  <c r="R17" i="100"/>
  <c r="Q17" i="100"/>
  <c r="P17" i="100"/>
  <c r="P38" i="100" s="1"/>
  <c r="O17" i="100"/>
  <c r="O38" i="100" s="1"/>
  <c r="N17" i="100"/>
  <c r="M17" i="100"/>
  <c r="L17" i="100"/>
  <c r="L38" i="100" s="1"/>
  <c r="K17" i="100"/>
  <c r="K38" i="100" s="1"/>
  <c r="J17" i="100"/>
  <c r="I17" i="100"/>
  <c r="H17" i="100"/>
  <c r="H38" i="100" s="1"/>
  <c r="G17" i="100"/>
  <c r="G38" i="100" s="1"/>
  <c r="G40" i="100" s="1"/>
  <c r="H39" i="100" s="1"/>
  <c r="H40" i="100" s="1"/>
  <c r="I39" i="100" s="1"/>
  <c r="F17" i="100"/>
  <c r="E17" i="100"/>
  <c r="D17" i="100"/>
  <c r="D38" i="100" s="1"/>
  <c r="D40" i="100" s="1"/>
  <c r="C17" i="100"/>
  <c r="C38" i="100" s="1"/>
  <c r="C40" i="100" s="1"/>
  <c r="AA17" i="101"/>
  <c r="Y17" i="101"/>
  <c r="X17" i="101"/>
  <c r="W17" i="101"/>
  <c r="W38" i="101" s="1"/>
  <c r="V17" i="101"/>
  <c r="U17" i="101"/>
  <c r="T17" i="101"/>
  <c r="T38" i="101" s="1"/>
  <c r="S17" i="101"/>
  <c r="S38" i="101" s="1"/>
  <c r="R17" i="101"/>
  <c r="Q17" i="101"/>
  <c r="P17" i="101"/>
  <c r="P38" i="101" s="1"/>
  <c r="O17" i="101"/>
  <c r="O38" i="101" s="1"/>
  <c r="N17" i="101"/>
  <c r="M17" i="101"/>
  <c r="L17" i="101"/>
  <c r="L38" i="101" s="1"/>
  <c r="K17" i="101"/>
  <c r="K38" i="101" s="1"/>
  <c r="J17" i="101"/>
  <c r="I17" i="101"/>
  <c r="H17" i="101"/>
  <c r="H38" i="101" s="1"/>
  <c r="G17" i="101"/>
  <c r="G38" i="101" s="1"/>
  <c r="G40" i="101" s="1"/>
  <c r="H39" i="101" s="1"/>
  <c r="H40" i="101" s="1"/>
  <c r="I39" i="101" s="1"/>
  <c r="F17" i="101"/>
  <c r="E17" i="101"/>
  <c r="D17" i="101"/>
  <c r="D38" i="101" s="1"/>
  <c r="D40" i="101" s="1"/>
  <c r="C17" i="101"/>
  <c r="C38" i="101" s="1"/>
  <c r="C40" i="101" s="1"/>
  <c r="AA17" i="102"/>
  <c r="Y17" i="102"/>
  <c r="X17" i="102"/>
  <c r="W17" i="102"/>
  <c r="W38" i="102" s="1"/>
  <c r="V17" i="102"/>
  <c r="U17" i="102"/>
  <c r="T17" i="102"/>
  <c r="T38" i="102" s="1"/>
  <c r="S17" i="102"/>
  <c r="S38" i="102" s="1"/>
  <c r="R17" i="102"/>
  <c r="Q17" i="102"/>
  <c r="P17" i="102"/>
  <c r="P38" i="102" s="1"/>
  <c r="O17" i="102"/>
  <c r="O38" i="102" s="1"/>
  <c r="N17" i="102"/>
  <c r="M17" i="102"/>
  <c r="L17" i="102"/>
  <c r="L38" i="102" s="1"/>
  <c r="K17" i="102"/>
  <c r="K38" i="102" s="1"/>
  <c r="J17" i="102"/>
  <c r="I17" i="102"/>
  <c r="H17" i="102"/>
  <c r="H38" i="102" s="1"/>
  <c r="G17" i="102"/>
  <c r="G38" i="102" s="1"/>
  <c r="G40" i="102" s="1"/>
  <c r="H39" i="102" s="1"/>
  <c r="H40" i="102" s="1"/>
  <c r="I39" i="102" s="1"/>
  <c r="F17" i="102"/>
  <c r="E17" i="102"/>
  <c r="D17" i="102"/>
  <c r="D38" i="102" s="1"/>
  <c r="D40" i="102" s="1"/>
  <c r="C17" i="102"/>
  <c r="C38" i="102" s="1"/>
  <c r="C40" i="102" s="1"/>
  <c r="AA17" i="103"/>
  <c r="Y17" i="103"/>
  <c r="X17" i="103"/>
  <c r="X38" i="103" s="1"/>
  <c r="W17" i="103"/>
  <c r="W38" i="103" s="1"/>
  <c r="V17" i="103"/>
  <c r="U17" i="103"/>
  <c r="U38" i="103" s="1"/>
  <c r="T17" i="103"/>
  <c r="T38" i="103" s="1"/>
  <c r="S17" i="103"/>
  <c r="S38" i="103" s="1"/>
  <c r="R17" i="103"/>
  <c r="Q17" i="103"/>
  <c r="Q38" i="103" s="1"/>
  <c r="P17" i="103"/>
  <c r="P38" i="103" s="1"/>
  <c r="O17" i="103"/>
  <c r="O38" i="103" s="1"/>
  <c r="N17" i="103"/>
  <c r="M17" i="103"/>
  <c r="M38" i="103" s="1"/>
  <c r="L17" i="103"/>
  <c r="L38" i="103" s="1"/>
  <c r="K17" i="103"/>
  <c r="K38" i="103" s="1"/>
  <c r="J17" i="103"/>
  <c r="I17" i="103"/>
  <c r="I38" i="103" s="1"/>
  <c r="H17" i="103"/>
  <c r="H38" i="103" s="1"/>
  <c r="G17" i="103"/>
  <c r="G38" i="103" s="1"/>
  <c r="G40" i="103" s="1"/>
  <c r="H39" i="103" s="1"/>
  <c r="H40" i="103" s="1"/>
  <c r="I39" i="103" s="1"/>
  <c r="I40" i="103" s="1"/>
  <c r="F17" i="103"/>
  <c r="E17" i="103"/>
  <c r="E38" i="103" s="1"/>
  <c r="E40" i="103" s="1"/>
  <c r="D17" i="103"/>
  <c r="D38" i="103" s="1"/>
  <c r="D40" i="103" s="1"/>
  <c r="C17" i="103"/>
  <c r="C38" i="103" s="1"/>
  <c r="C40" i="103" s="1"/>
  <c r="AA17" i="104"/>
  <c r="Y17" i="104"/>
  <c r="Y38" i="104" s="1"/>
  <c r="Y40" i="104" s="1"/>
  <c r="X17" i="104"/>
  <c r="W17" i="104"/>
  <c r="V17" i="104"/>
  <c r="V38" i="104" s="1"/>
  <c r="U17" i="104"/>
  <c r="U38" i="104" s="1"/>
  <c r="T17" i="104"/>
  <c r="T38" i="104" s="1"/>
  <c r="S17" i="104"/>
  <c r="R17" i="104"/>
  <c r="Q17" i="104"/>
  <c r="Q38" i="104" s="1"/>
  <c r="P17" i="104"/>
  <c r="P38" i="104" s="1"/>
  <c r="O17" i="104"/>
  <c r="N17" i="104"/>
  <c r="N38" i="104" s="1"/>
  <c r="M17" i="104"/>
  <c r="M38" i="104" s="1"/>
  <c r="L17" i="104"/>
  <c r="L38" i="104" s="1"/>
  <c r="K17" i="104"/>
  <c r="J17" i="104"/>
  <c r="I17" i="104"/>
  <c r="I38" i="104" s="1"/>
  <c r="H17" i="104"/>
  <c r="H38" i="104" s="1"/>
  <c r="G17" i="104"/>
  <c r="F17" i="104"/>
  <c r="F38" i="104" s="1"/>
  <c r="F40" i="104" s="1"/>
  <c r="E17" i="104"/>
  <c r="E38" i="104" s="1"/>
  <c r="E40" i="104" s="1"/>
  <c r="D17" i="104"/>
  <c r="D38" i="104" s="1"/>
  <c r="D40" i="104" s="1"/>
  <c r="C17" i="104"/>
  <c r="AA17" i="105"/>
  <c r="Y17" i="105"/>
  <c r="Y38" i="105" s="1"/>
  <c r="Y40" i="105" s="1"/>
  <c r="X17" i="105"/>
  <c r="W17" i="105"/>
  <c r="V17" i="105"/>
  <c r="V38" i="105" s="1"/>
  <c r="U17" i="105"/>
  <c r="U38" i="105" s="1"/>
  <c r="T17" i="105"/>
  <c r="T38" i="105" s="1"/>
  <c r="S17" i="105"/>
  <c r="R17" i="105"/>
  <c r="Q17" i="105"/>
  <c r="Q38" i="105" s="1"/>
  <c r="P17" i="105"/>
  <c r="P38" i="105" s="1"/>
  <c r="O17" i="105"/>
  <c r="N17" i="105"/>
  <c r="N38" i="105" s="1"/>
  <c r="M17" i="105"/>
  <c r="M38" i="105" s="1"/>
  <c r="L17" i="105"/>
  <c r="L38" i="105" s="1"/>
  <c r="K17" i="105"/>
  <c r="J17" i="105"/>
  <c r="I17" i="105"/>
  <c r="I38" i="105" s="1"/>
  <c r="H17" i="105"/>
  <c r="H38" i="105" s="1"/>
  <c r="G17" i="105"/>
  <c r="F17" i="105"/>
  <c r="F38" i="105" s="1"/>
  <c r="F40" i="105" s="1"/>
  <c r="E17" i="105"/>
  <c r="E38" i="105" s="1"/>
  <c r="E40" i="105" s="1"/>
  <c r="D17" i="105"/>
  <c r="D38" i="105" s="1"/>
  <c r="D40" i="105" s="1"/>
  <c r="C17" i="105"/>
  <c r="AA17" i="106"/>
  <c r="Y17" i="106"/>
  <c r="Y38" i="106" s="1"/>
  <c r="Y40" i="106" s="1"/>
  <c r="X17" i="106"/>
  <c r="Z17" i="106" s="1"/>
  <c r="W17" i="106"/>
  <c r="V17" i="106"/>
  <c r="V38" i="106" s="1"/>
  <c r="U17" i="106"/>
  <c r="U38" i="106" s="1"/>
  <c r="T17" i="106"/>
  <c r="S17" i="106"/>
  <c r="S38" i="106" s="1"/>
  <c r="R17" i="106"/>
  <c r="R38" i="106" s="1"/>
  <c r="Q17" i="106"/>
  <c r="Q38" i="106" s="1"/>
  <c r="P17" i="106"/>
  <c r="O17" i="106"/>
  <c r="N17" i="106"/>
  <c r="N38" i="106" s="1"/>
  <c r="M17" i="106"/>
  <c r="M38" i="106" s="1"/>
  <c r="L17" i="106"/>
  <c r="K17" i="106"/>
  <c r="K38" i="106" s="1"/>
  <c r="J17" i="106"/>
  <c r="J38" i="106" s="1"/>
  <c r="I17" i="106"/>
  <c r="I38" i="106" s="1"/>
  <c r="H17" i="106"/>
  <c r="G17" i="106"/>
  <c r="F17" i="106"/>
  <c r="F38" i="106" s="1"/>
  <c r="F40" i="106" s="1"/>
  <c r="E17" i="106"/>
  <c r="E38" i="106" s="1"/>
  <c r="E40" i="106" s="1"/>
  <c r="D17" i="106"/>
  <c r="C17" i="106"/>
  <c r="C38" i="106" s="1"/>
  <c r="C40" i="106" s="1"/>
  <c r="AA17" i="107"/>
  <c r="AA38" i="107" s="1"/>
  <c r="AA40" i="107" s="1"/>
  <c r="Y17" i="107"/>
  <c r="X17" i="107"/>
  <c r="W17" i="107"/>
  <c r="W38" i="107" s="1"/>
  <c r="V17" i="107"/>
  <c r="V38" i="107" s="1"/>
  <c r="U17" i="107"/>
  <c r="U38" i="107" s="1"/>
  <c r="T17" i="107"/>
  <c r="S17" i="107"/>
  <c r="S38" i="107" s="1"/>
  <c r="R17" i="107"/>
  <c r="R38" i="107" s="1"/>
  <c r="Q17" i="107"/>
  <c r="P17" i="107"/>
  <c r="O17" i="107"/>
  <c r="O38" i="107" s="1"/>
  <c r="N17" i="107"/>
  <c r="N38" i="107" s="1"/>
  <c r="M17" i="107"/>
  <c r="M38" i="107" s="1"/>
  <c r="L17" i="107"/>
  <c r="K17" i="107"/>
  <c r="K38" i="107" s="1"/>
  <c r="J17" i="107"/>
  <c r="J38" i="107" s="1"/>
  <c r="I17" i="107"/>
  <c r="H17" i="107"/>
  <c r="G17" i="107"/>
  <c r="G38" i="107" s="1"/>
  <c r="G40" i="107" s="1"/>
  <c r="H39" i="107" s="1"/>
  <c r="F17" i="107"/>
  <c r="F38" i="107" s="1"/>
  <c r="F40" i="107" s="1"/>
  <c r="E17" i="107"/>
  <c r="E38" i="107" s="1"/>
  <c r="E40" i="107" s="1"/>
  <c r="D17" i="107"/>
  <c r="C17" i="107"/>
  <c r="C38" i="107" s="1"/>
  <c r="C40" i="107" s="1"/>
  <c r="AA17" i="108"/>
  <c r="AA38" i="108" s="1"/>
  <c r="AA40" i="108" s="1"/>
  <c r="Y17" i="108"/>
  <c r="X17" i="108"/>
  <c r="X38" i="108" s="1"/>
  <c r="W17" i="108"/>
  <c r="V17" i="108"/>
  <c r="V38" i="108" s="1"/>
  <c r="U17" i="108"/>
  <c r="T17" i="108"/>
  <c r="S17" i="108"/>
  <c r="S38" i="108" s="1"/>
  <c r="R17" i="108"/>
  <c r="Q17" i="108"/>
  <c r="P17" i="108"/>
  <c r="P38" i="108" s="1"/>
  <c r="O17" i="108"/>
  <c r="N17" i="108"/>
  <c r="N38" i="108" s="1"/>
  <c r="M17" i="108"/>
  <c r="L17" i="108"/>
  <c r="K17" i="108"/>
  <c r="K38" i="108" s="1"/>
  <c r="J17" i="108"/>
  <c r="I17" i="108"/>
  <c r="H17" i="108"/>
  <c r="H38" i="108" s="1"/>
  <c r="G17" i="108"/>
  <c r="F17" i="108"/>
  <c r="F38" i="108" s="1"/>
  <c r="F40" i="108" s="1"/>
  <c r="E17" i="108"/>
  <c r="D17" i="108"/>
  <c r="C17" i="108"/>
  <c r="C38" i="108" s="1"/>
  <c r="C40" i="108" s="1"/>
  <c r="AA17" i="109"/>
  <c r="Y17" i="109"/>
  <c r="X17" i="109"/>
  <c r="W17" i="109"/>
  <c r="V17" i="109"/>
  <c r="V38" i="109" s="1"/>
  <c r="U17" i="109"/>
  <c r="T17" i="109"/>
  <c r="S17" i="109"/>
  <c r="S38" i="109" s="1"/>
  <c r="R17" i="109"/>
  <c r="Q17" i="109"/>
  <c r="P17" i="109"/>
  <c r="P38" i="109" s="1"/>
  <c r="O17" i="109"/>
  <c r="N17" i="109"/>
  <c r="N38" i="109" s="1"/>
  <c r="M17" i="109"/>
  <c r="L17" i="109"/>
  <c r="K17" i="109"/>
  <c r="K38" i="109" s="1"/>
  <c r="J17" i="109"/>
  <c r="I17" i="109"/>
  <c r="H17" i="109"/>
  <c r="H38" i="109" s="1"/>
  <c r="G17" i="109"/>
  <c r="F17" i="109"/>
  <c r="F38" i="109" s="1"/>
  <c r="F40" i="109" s="1"/>
  <c r="E17" i="109"/>
  <c r="D17" i="109"/>
  <c r="C17" i="109"/>
  <c r="C38" i="109" s="1"/>
  <c r="C40" i="109" s="1"/>
  <c r="AA17" i="110"/>
  <c r="Y17" i="110"/>
  <c r="X17" i="110"/>
  <c r="W17" i="110"/>
  <c r="V17" i="110"/>
  <c r="V38" i="110" s="1"/>
  <c r="U17" i="110"/>
  <c r="U38" i="110" s="1"/>
  <c r="T17" i="110"/>
  <c r="S17" i="110"/>
  <c r="S38" i="110" s="1"/>
  <c r="R17" i="110"/>
  <c r="Q17" i="110"/>
  <c r="P17" i="110"/>
  <c r="P38" i="110" s="1"/>
  <c r="O17" i="110"/>
  <c r="N17" i="110"/>
  <c r="N38" i="110" s="1"/>
  <c r="M17" i="110"/>
  <c r="M38" i="110" s="1"/>
  <c r="L17" i="110"/>
  <c r="K17" i="110"/>
  <c r="K38" i="110" s="1"/>
  <c r="J17" i="110"/>
  <c r="I17" i="110"/>
  <c r="H17" i="110"/>
  <c r="H38" i="110" s="1"/>
  <c r="G17" i="110"/>
  <c r="F17" i="110"/>
  <c r="F38" i="110" s="1"/>
  <c r="F40" i="110" s="1"/>
  <c r="E17" i="110"/>
  <c r="E38" i="110" s="1"/>
  <c r="E40" i="110" s="1"/>
  <c r="D17" i="110"/>
  <c r="C17" i="110"/>
  <c r="C38" i="110" s="1"/>
  <c r="C40" i="110" s="1"/>
  <c r="AA17" i="111"/>
  <c r="Y17" i="111"/>
  <c r="X17" i="111"/>
  <c r="X38" i="111" s="1"/>
  <c r="W17" i="111"/>
  <c r="V17" i="111"/>
  <c r="V38" i="111" s="1"/>
  <c r="U17" i="111"/>
  <c r="U38" i="111" s="1"/>
  <c r="T17" i="111"/>
  <c r="T38" i="111" s="1"/>
  <c r="S17" i="111"/>
  <c r="S38" i="111" s="1"/>
  <c r="R17" i="111"/>
  <c r="Q17" i="111"/>
  <c r="Q38" i="111" s="1"/>
  <c r="P17" i="111"/>
  <c r="P38" i="111" s="1"/>
  <c r="O17" i="111"/>
  <c r="N17" i="111"/>
  <c r="N38" i="111" s="1"/>
  <c r="M17" i="111"/>
  <c r="M38" i="111" s="1"/>
  <c r="L17" i="111"/>
  <c r="L38" i="111" s="1"/>
  <c r="K17" i="111"/>
  <c r="K38" i="111" s="1"/>
  <c r="J17" i="111"/>
  <c r="I17" i="111"/>
  <c r="I38" i="111" s="1"/>
  <c r="H17" i="111"/>
  <c r="H38" i="111" s="1"/>
  <c r="G17" i="111"/>
  <c r="F17" i="111"/>
  <c r="F38" i="111" s="1"/>
  <c r="F40" i="111" s="1"/>
  <c r="E17" i="111"/>
  <c r="E38" i="111" s="1"/>
  <c r="E40" i="111" s="1"/>
  <c r="D17" i="111"/>
  <c r="D38" i="111" s="1"/>
  <c r="D40" i="111" s="1"/>
  <c r="C17" i="111"/>
  <c r="C38" i="111" s="1"/>
  <c r="C40" i="111" s="1"/>
  <c r="AA17" i="112"/>
  <c r="Y17" i="112"/>
  <c r="Y38" i="112" s="1"/>
  <c r="Y40" i="112" s="1"/>
  <c r="X17" i="112"/>
  <c r="W17" i="112"/>
  <c r="W38" i="112" s="1"/>
  <c r="V17" i="112"/>
  <c r="V38" i="112" s="1"/>
  <c r="U17" i="112"/>
  <c r="U38" i="112" s="1"/>
  <c r="T17" i="112"/>
  <c r="T38" i="112" s="1"/>
  <c r="S17" i="112"/>
  <c r="R17" i="112"/>
  <c r="R38" i="112" s="1"/>
  <c r="Q17" i="112"/>
  <c r="Q38" i="112" s="1"/>
  <c r="P17" i="112"/>
  <c r="O17" i="112"/>
  <c r="O38" i="112" s="1"/>
  <c r="N17" i="112"/>
  <c r="N38" i="112" s="1"/>
  <c r="M17" i="112"/>
  <c r="M38" i="112" s="1"/>
  <c r="L17" i="112"/>
  <c r="L38" i="112" s="1"/>
  <c r="K17" i="112"/>
  <c r="J17" i="112"/>
  <c r="J38" i="112" s="1"/>
  <c r="I17" i="112"/>
  <c r="I38" i="112" s="1"/>
  <c r="H17" i="112"/>
  <c r="G17" i="112"/>
  <c r="G38" i="112" s="1"/>
  <c r="G40" i="112" s="1"/>
  <c r="H39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AA17" i="113"/>
  <c r="AA38" i="113" s="1"/>
  <c r="AA40" i="113" s="1"/>
  <c r="Y17" i="113"/>
  <c r="Y38" i="113" s="1"/>
  <c r="Y40" i="113" s="1"/>
  <c r="X17" i="113"/>
  <c r="W17" i="113"/>
  <c r="W38" i="113" s="1"/>
  <c r="V17" i="113"/>
  <c r="V38" i="113" s="1"/>
  <c r="U17" i="113"/>
  <c r="U38" i="113" s="1"/>
  <c r="T17" i="113"/>
  <c r="T38" i="113" s="1"/>
  <c r="S17" i="113"/>
  <c r="R17" i="113"/>
  <c r="R38" i="113" s="1"/>
  <c r="Q17" i="113"/>
  <c r="Q38" i="113" s="1"/>
  <c r="P17" i="113"/>
  <c r="O17" i="113"/>
  <c r="O38" i="113" s="1"/>
  <c r="N17" i="113"/>
  <c r="N38" i="113" s="1"/>
  <c r="M17" i="113"/>
  <c r="M38" i="113" s="1"/>
  <c r="L17" i="113"/>
  <c r="L38" i="113" s="1"/>
  <c r="K17" i="113"/>
  <c r="J17" i="113"/>
  <c r="J38" i="113" s="1"/>
  <c r="I17" i="113"/>
  <c r="I38" i="113" s="1"/>
  <c r="H17" i="113"/>
  <c r="G17" i="113"/>
  <c r="G38" i="113" s="1"/>
  <c r="G40" i="113" s="1"/>
  <c r="H39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AA17" i="114"/>
  <c r="AA38" i="114" s="1"/>
  <c r="AA40" i="114" s="1"/>
  <c r="Z17" i="114"/>
  <c r="Y17" i="114"/>
  <c r="Y38" i="114" s="1"/>
  <c r="Y40" i="114" s="1"/>
  <c r="X17" i="114"/>
  <c r="W17" i="114"/>
  <c r="W38" i="114" s="1"/>
  <c r="V17" i="114"/>
  <c r="U17" i="114"/>
  <c r="U38" i="114" s="1"/>
  <c r="T17" i="114"/>
  <c r="T38" i="114" s="1"/>
  <c r="S17" i="114"/>
  <c r="R17" i="114"/>
  <c r="R38" i="114" s="1"/>
  <c r="Q17" i="114"/>
  <c r="Q38" i="114" s="1"/>
  <c r="P17" i="114"/>
  <c r="O17" i="114"/>
  <c r="O38" i="114" s="1"/>
  <c r="N17" i="114"/>
  <c r="M17" i="114"/>
  <c r="M38" i="114" s="1"/>
  <c r="L17" i="114"/>
  <c r="L38" i="114" s="1"/>
  <c r="K17" i="114"/>
  <c r="J17" i="114"/>
  <c r="J38" i="114" s="1"/>
  <c r="I17" i="114"/>
  <c r="I38" i="114" s="1"/>
  <c r="H17" i="114"/>
  <c r="G17" i="114"/>
  <c r="G38" i="114" s="1"/>
  <c r="G40" i="114" s="1"/>
  <c r="H39" i="114" s="1"/>
  <c r="F17" i="114"/>
  <c r="E17" i="114"/>
  <c r="E38" i="114" s="1"/>
  <c r="E40" i="114" s="1"/>
  <c r="D17" i="114"/>
  <c r="D38" i="114" s="1"/>
  <c r="D40" i="114" s="1"/>
  <c r="C17" i="114"/>
  <c r="AA17" i="115"/>
  <c r="AA38" i="115" s="1"/>
  <c r="AA40" i="115" s="1"/>
  <c r="Y17" i="115"/>
  <c r="Y38" i="115" s="1"/>
  <c r="Y40" i="115" s="1"/>
  <c r="X17" i="115"/>
  <c r="W17" i="115"/>
  <c r="W38" i="115" s="1"/>
  <c r="V17" i="115"/>
  <c r="U17" i="115"/>
  <c r="U38" i="115" s="1"/>
  <c r="T17" i="115"/>
  <c r="T38" i="115" s="1"/>
  <c r="S17" i="115"/>
  <c r="R17" i="115"/>
  <c r="R38" i="115" s="1"/>
  <c r="Q17" i="115"/>
  <c r="Q38" i="115" s="1"/>
  <c r="P17" i="115"/>
  <c r="O17" i="115"/>
  <c r="O38" i="115" s="1"/>
  <c r="N17" i="115"/>
  <c r="M17" i="115"/>
  <c r="M38" i="115" s="1"/>
  <c r="L17" i="115"/>
  <c r="L38" i="115" s="1"/>
  <c r="K17" i="115"/>
  <c r="J17" i="115"/>
  <c r="J38" i="115" s="1"/>
  <c r="I17" i="115"/>
  <c r="I38" i="115" s="1"/>
  <c r="H17" i="115"/>
  <c r="G17" i="115"/>
  <c r="G38" i="115" s="1"/>
  <c r="G40" i="115" s="1"/>
  <c r="H39" i="115" s="1"/>
  <c r="F17" i="115"/>
  <c r="E17" i="115"/>
  <c r="E38" i="115" s="1"/>
  <c r="E40" i="115" s="1"/>
  <c r="D17" i="115"/>
  <c r="D38" i="115" s="1"/>
  <c r="D40" i="115" s="1"/>
  <c r="C17" i="115"/>
  <c r="AA17" i="116"/>
  <c r="AA38" i="116" s="1"/>
  <c r="AA40" i="116" s="1"/>
  <c r="Y17" i="116"/>
  <c r="Y38" i="116" s="1"/>
  <c r="Y40" i="116" s="1"/>
  <c r="X17" i="116"/>
  <c r="W17" i="116"/>
  <c r="W38" i="116" s="1"/>
  <c r="V17" i="116"/>
  <c r="U17" i="116"/>
  <c r="U38" i="116" s="1"/>
  <c r="T17" i="116"/>
  <c r="S17" i="116"/>
  <c r="S38" i="116" s="1"/>
  <c r="R17" i="116"/>
  <c r="R38" i="116" s="1"/>
  <c r="Q17" i="116"/>
  <c r="Q38" i="116" s="1"/>
  <c r="P17" i="116"/>
  <c r="O17" i="116"/>
  <c r="O38" i="116" s="1"/>
  <c r="N17" i="116"/>
  <c r="M17" i="116"/>
  <c r="M38" i="116" s="1"/>
  <c r="L17" i="116"/>
  <c r="K17" i="116"/>
  <c r="K38" i="116" s="1"/>
  <c r="J17" i="116"/>
  <c r="J38" i="116" s="1"/>
  <c r="I17" i="116"/>
  <c r="I38" i="116" s="1"/>
  <c r="H17" i="116"/>
  <c r="G17" i="116"/>
  <c r="G38" i="116" s="1"/>
  <c r="G40" i="116" s="1"/>
  <c r="H39" i="116" s="1"/>
  <c r="F17" i="116"/>
  <c r="E17" i="116"/>
  <c r="E38" i="116" s="1"/>
  <c r="E40" i="116" s="1"/>
  <c r="D17" i="116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W17" i="117"/>
  <c r="W38" i="117" s="1"/>
  <c r="V17" i="117"/>
  <c r="U17" i="117"/>
  <c r="U38" i="117" s="1"/>
  <c r="T17" i="117"/>
  <c r="S17" i="117"/>
  <c r="S38" i="117" s="1"/>
  <c r="R17" i="117"/>
  <c r="R38" i="117" s="1"/>
  <c r="Q17" i="117"/>
  <c r="Q38" i="117" s="1"/>
  <c r="P17" i="117"/>
  <c r="O17" i="117"/>
  <c r="O38" i="117" s="1"/>
  <c r="N17" i="117"/>
  <c r="M17" i="117"/>
  <c r="M38" i="117" s="1"/>
  <c r="L17" i="117"/>
  <c r="K17" i="117"/>
  <c r="K38" i="117" s="1"/>
  <c r="J17" i="117"/>
  <c r="J38" i="117" s="1"/>
  <c r="I17" i="117"/>
  <c r="I38" i="117" s="1"/>
  <c r="H17" i="117"/>
  <c r="G17" i="117"/>
  <c r="G38" i="117" s="1"/>
  <c r="G40" i="117" s="1"/>
  <c r="H39" i="117" s="1"/>
  <c r="F17" i="117"/>
  <c r="E17" i="117"/>
  <c r="E38" i="117" s="1"/>
  <c r="E40" i="117" s="1"/>
  <c r="D17" i="117"/>
  <c r="C17" i="117"/>
  <c r="C38" i="117" s="1"/>
  <c r="C40" i="117" s="1"/>
  <c r="AA17" i="118"/>
  <c r="AA38" i="118" s="1"/>
  <c r="AA40" i="118" s="1"/>
  <c r="Y17" i="118"/>
  <c r="Y38" i="118" s="1"/>
  <c r="Y40" i="118" s="1"/>
  <c r="X17" i="118"/>
  <c r="W17" i="118"/>
  <c r="W38" i="118" s="1"/>
  <c r="V17" i="118"/>
  <c r="U17" i="118"/>
  <c r="U38" i="118" s="1"/>
  <c r="T17" i="118"/>
  <c r="S17" i="118"/>
  <c r="S38" i="118" s="1"/>
  <c r="R17" i="118"/>
  <c r="R38" i="118" s="1"/>
  <c r="Q17" i="118"/>
  <c r="Q38" i="118" s="1"/>
  <c r="P17" i="118"/>
  <c r="O17" i="118"/>
  <c r="O38" i="118" s="1"/>
  <c r="N17" i="118"/>
  <c r="M17" i="118"/>
  <c r="M38" i="118" s="1"/>
  <c r="L17" i="118"/>
  <c r="K17" i="118"/>
  <c r="K38" i="118" s="1"/>
  <c r="J17" i="118"/>
  <c r="J38" i="118" s="1"/>
  <c r="I17" i="118"/>
  <c r="I38" i="118" s="1"/>
  <c r="H17" i="118"/>
  <c r="G17" i="118"/>
  <c r="G38" i="118" s="1"/>
  <c r="G40" i="118" s="1"/>
  <c r="H39" i="118" s="1"/>
  <c r="F17" i="118"/>
  <c r="E17" i="118"/>
  <c r="E38" i="118" s="1"/>
  <c r="E40" i="118" s="1"/>
  <c r="D17" i="118"/>
  <c r="C17" i="118"/>
  <c r="C38" i="118" s="1"/>
  <c r="C40" i="118" s="1"/>
  <c r="AA17" i="119"/>
  <c r="AA38" i="119" s="1"/>
  <c r="AA40" i="119" s="1"/>
  <c r="Y17" i="119"/>
  <c r="X17" i="119"/>
  <c r="X38" i="119" s="1"/>
  <c r="W17" i="119"/>
  <c r="W38" i="119" s="1"/>
  <c r="V17" i="119"/>
  <c r="V38" i="119" s="1"/>
  <c r="U17" i="119"/>
  <c r="T17" i="119"/>
  <c r="T38" i="119" s="1"/>
  <c r="S17" i="119"/>
  <c r="S38" i="119" s="1"/>
  <c r="R17" i="119"/>
  <c r="R38" i="119" s="1"/>
  <c r="Q17" i="119"/>
  <c r="P17" i="119"/>
  <c r="P38" i="119" s="1"/>
  <c r="O17" i="119"/>
  <c r="O38" i="119" s="1"/>
  <c r="N17" i="119"/>
  <c r="N38" i="119" s="1"/>
  <c r="M17" i="119"/>
  <c r="L17" i="119"/>
  <c r="L38" i="119" s="1"/>
  <c r="K17" i="119"/>
  <c r="K38" i="119" s="1"/>
  <c r="J17" i="119"/>
  <c r="J38" i="119" s="1"/>
  <c r="I17" i="119"/>
  <c r="H17" i="119"/>
  <c r="H38" i="119" s="1"/>
  <c r="G17" i="119"/>
  <c r="G38" i="119" s="1"/>
  <c r="G40" i="119" s="1"/>
  <c r="H39" i="119" s="1"/>
  <c r="F17" i="119"/>
  <c r="F38" i="119" s="1"/>
  <c r="F40" i="119" s="1"/>
  <c r="E17" i="119"/>
  <c r="D17" i="119"/>
  <c r="D38" i="119" s="1"/>
  <c r="D40" i="119" s="1"/>
  <c r="C17" i="119"/>
  <c r="C38" i="119" s="1"/>
  <c r="C40" i="119" s="1"/>
  <c r="AA17" i="120"/>
  <c r="AA38" i="120" s="1"/>
  <c r="AA40" i="120" s="1"/>
  <c r="Z17" i="120"/>
  <c r="Y17" i="120"/>
  <c r="X17" i="120"/>
  <c r="X38" i="120" s="1"/>
  <c r="W17" i="120"/>
  <c r="W38" i="120" s="1"/>
  <c r="V17" i="120"/>
  <c r="V38" i="120" s="1"/>
  <c r="U17" i="120"/>
  <c r="U38" i="120" s="1"/>
  <c r="T17" i="120"/>
  <c r="T38" i="120" s="1"/>
  <c r="S17" i="120"/>
  <c r="S38" i="120" s="1"/>
  <c r="R17" i="120"/>
  <c r="R38" i="120" s="1"/>
  <c r="Q17" i="120"/>
  <c r="P17" i="120"/>
  <c r="P38" i="120" s="1"/>
  <c r="O17" i="120"/>
  <c r="O38" i="120" s="1"/>
  <c r="N17" i="120"/>
  <c r="N38" i="120" s="1"/>
  <c r="M17" i="120"/>
  <c r="M38" i="120" s="1"/>
  <c r="L17" i="120"/>
  <c r="L38" i="120" s="1"/>
  <c r="K17" i="120"/>
  <c r="K38" i="120" s="1"/>
  <c r="J17" i="120"/>
  <c r="J38" i="120" s="1"/>
  <c r="I17" i="120"/>
  <c r="H17" i="120"/>
  <c r="H38" i="120" s="1"/>
  <c r="G17" i="120"/>
  <c r="G38" i="120" s="1"/>
  <c r="G40" i="120" s="1"/>
  <c r="H39" i="120" s="1"/>
  <c r="H40" i="120" s="1"/>
  <c r="I39" i="120" s="1"/>
  <c r="F17" i="120"/>
  <c r="F38" i="120" s="1"/>
  <c r="F40" i="120" s="1"/>
  <c r="E17" i="120"/>
  <c r="E38" i="120" s="1"/>
  <c r="E40" i="120" s="1"/>
  <c r="D17" i="120"/>
  <c r="D38" i="120" s="1"/>
  <c r="D40" i="120" s="1"/>
  <c r="C17" i="120"/>
  <c r="C38" i="120" s="1"/>
  <c r="C40" i="120" s="1"/>
  <c r="AA17" i="121"/>
  <c r="AA38" i="121" s="1"/>
  <c r="AA40" i="121" s="1"/>
  <c r="Y17" i="121"/>
  <c r="X17" i="121"/>
  <c r="W17" i="121"/>
  <c r="W38" i="121" s="1"/>
  <c r="V17" i="121"/>
  <c r="V38" i="121" s="1"/>
  <c r="U17" i="121"/>
  <c r="U38" i="121" s="1"/>
  <c r="T17" i="121"/>
  <c r="T38" i="121" s="1"/>
  <c r="S17" i="121"/>
  <c r="S38" i="121" s="1"/>
  <c r="R17" i="121"/>
  <c r="R38" i="121" s="1"/>
  <c r="Q17" i="121"/>
  <c r="P17" i="121"/>
  <c r="P38" i="121" s="1"/>
  <c r="O17" i="121"/>
  <c r="O38" i="121" s="1"/>
  <c r="N17" i="121"/>
  <c r="N38" i="121" s="1"/>
  <c r="M17" i="121"/>
  <c r="M38" i="121" s="1"/>
  <c r="L17" i="121"/>
  <c r="L38" i="121" s="1"/>
  <c r="K17" i="121"/>
  <c r="K38" i="121" s="1"/>
  <c r="J17" i="121"/>
  <c r="J38" i="121" s="1"/>
  <c r="I17" i="121"/>
  <c r="H17" i="121"/>
  <c r="H38" i="121" s="1"/>
  <c r="G17" i="121"/>
  <c r="G38" i="121" s="1"/>
  <c r="G40" i="121" s="1"/>
  <c r="H39" i="121" s="1"/>
  <c r="H40" i="121" s="1"/>
  <c r="I39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AA38" i="122" s="1"/>
  <c r="AA40" i="122" s="1"/>
  <c r="Y17" i="122"/>
  <c r="X17" i="122"/>
  <c r="X38" i="122" s="1"/>
  <c r="W17" i="122"/>
  <c r="W38" i="122" s="1"/>
  <c r="V17" i="122"/>
  <c r="V38" i="122" s="1"/>
  <c r="U17" i="122"/>
  <c r="T17" i="122"/>
  <c r="T38" i="122" s="1"/>
  <c r="S17" i="122"/>
  <c r="S38" i="122" s="1"/>
  <c r="R17" i="122"/>
  <c r="Q17" i="122"/>
  <c r="P17" i="122"/>
  <c r="P38" i="122" s="1"/>
  <c r="O17" i="122"/>
  <c r="O38" i="122" s="1"/>
  <c r="N17" i="122"/>
  <c r="N38" i="122" s="1"/>
  <c r="M17" i="122"/>
  <c r="L17" i="122"/>
  <c r="L38" i="122" s="1"/>
  <c r="K17" i="122"/>
  <c r="K38" i="122" s="1"/>
  <c r="J17" i="122"/>
  <c r="I17" i="122"/>
  <c r="H17" i="122"/>
  <c r="H38" i="122" s="1"/>
  <c r="G17" i="122"/>
  <c r="G38" i="122" s="1"/>
  <c r="G40" i="122" s="1"/>
  <c r="H39" i="122" s="1"/>
  <c r="H40" i="122" s="1"/>
  <c r="I39" i="122" s="1"/>
  <c r="F17" i="122"/>
  <c r="F38" i="122" s="1"/>
  <c r="F40" i="122" s="1"/>
  <c r="E17" i="122"/>
  <c r="D17" i="122"/>
  <c r="D38" i="122" s="1"/>
  <c r="D40" i="122" s="1"/>
  <c r="C17" i="122"/>
  <c r="C38" i="122" s="1"/>
  <c r="C40" i="122" s="1"/>
  <c r="AA17" i="123"/>
  <c r="Y17" i="123"/>
  <c r="X17" i="123"/>
  <c r="W17" i="123"/>
  <c r="W38" i="123" s="1"/>
  <c r="V17" i="123"/>
  <c r="V38" i="123" s="1"/>
  <c r="U17" i="123"/>
  <c r="T17" i="123"/>
  <c r="T38" i="123" s="1"/>
  <c r="S17" i="123"/>
  <c r="S38" i="123" s="1"/>
  <c r="R17" i="123"/>
  <c r="R38" i="123" s="1"/>
  <c r="Q17" i="123"/>
  <c r="P17" i="123"/>
  <c r="P38" i="123" s="1"/>
  <c r="O17" i="123"/>
  <c r="O38" i="123" s="1"/>
  <c r="N17" i="123"/>
  <c r="N38" i="123" s="1"/>
  <c r="M17" i="123"/>
  <c r="L17" i="123"/>
  <c r="L38" i="123" s="1"/>
  <c r="K17" i="123"/>
  <c r="K38" i="123" s="1"/>
  <c r="J17" i="123"/>
  <c r="J38" i="123" s="1"/>
  <c r="I17" i="123"/>
  <c r="H17" i="123"/>
  <c r="H38" i="123" s="1"/>
  <c r="G17" i="123"/>
  <c r="G38" i="123" s="1"/>
  <c r="G40" i="123" s="1"/>
  <c r="H39" i="123" s="1"/>
  <c r="H40" i="123" s="1"/>
  <c r="I39" i="123" s="1"/>
  <c r="F17" i="123"/>
  <c r="F38" i="123" s="1"/>
  <c r="F40" i="123" s="1"/>
  <c r="E17" i="123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X17" i="124"/>
  <c r="X38" i="124" s="1"/>
  <c r="W17" i="124"/>
  <c r="W38" i="124" s="1"/>
  <c r="V17" i="124"/>
  <c r="V38" i="124" s="1"/>
  <c r="U17" i="124"/>
  <c r="U38" i="124" s="1"/>
  <c r="T17" i="124"/>
  <c r="T38" i="124" s="1"/>
  <c r="S17" i="124"/>
  <c r="R17" i="124"/>
  <c r="R38" i="124" s="1"/>
  <c r="Q17" i="124"/>
  <c r="P17" i="124"/>
  <c r="P38" i="124" s="1"/>
  <c r="O17" i="124"/>
  <c r="O38" i="124" s="1"/>
  <c r="N17" i="124"/>
  <c r="N38" i="124" s="1"/>
  <c r="M17" i="124"/>
  <c r="M38" i="124" s="1"/>
  <c r="L17" i="124"/>
  <c r="L38" i="124" s="1"/>
  <c r="K17" i="124"/>
  <c r="J17" i="124"/>
  <c r="J38" i="124" s="1"/>
  <c r="I17" i="124"/>
  <c r="H17" i="124"/>
  <c r="H38" i="124" s="1"/>
  <c r="G17" i="124"/>
  <c r="G38" i="124" s="1"/>
  <c r="G40" i="124" s="1"/>
  <c r="H39" i="124" s="1"/>
  <c r="H40" i="124" s="1"/>
  <c r="I39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AA17" i="125"/>
  <c r="AA38" i="125" s="1"/>
  <c r="AA40" i="125" s="1"/>
  <c r="Y17" i="125"/>
  <c r="X17" i="125"/>
  <c r="W17" i="125"/>
  <c r="W38" i="125" s="1"/>
  <c r="V17" i="125"/>
  <c r="V38" i="125" s="1"/>
  <c r="U17" i="125"/>
  <c r="U38" i="125" s="1"/>
  <c r="T17" i="125"/>
  <c r="T38" i="125" s="1"/>
  <c r="S17" i="125"/>
  <c r="R17" i="125"/>
  <c r="R38" i="125" s="1"/>
  <c r="Q17" i="125"/>
  <c r="P17" i="125"/>
  <c r="P38" i="125" s="1"/>
  <c r="O17" i="125"/>
  <c r="O38" i="125" s="1"/>
  <c r="N17" i="125"/>
  <c r="N38" i="125" s="1"/>
  <c r="M17" i="125"/>
  <c r="M38" i="125" s="1"/>
  <c r="L17" i="125"/>
  <c r="L38" i="125" s="1"/>
  <c r="K17" i="125"/>
  <c r="J17" i="125"/>
  <c r="J38" i="125" s="1"/>
  <c r="I17" i="125"/>
  <c r="H17" i="125"/>
  <c r="H38" i="125" s="1"/>
  <c r="G17" i="125"/>
  <c r="G38" i="125" s="1"/>
  <c r="G40" i="125" s="1"/>
  <c r="H39" i="125" s="1"/>
  <c r="H40" i="125" s="1"/>
  <c r="I39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AA17" i="126"/>
  <c r="AA38" i="126" s="1"/>
  <c r="AA40" i="126" s="1"/>
  <c r="Y17" i="126"/>
  <c r="X17" i="126"/>
  <c r="W17" i="126"/>
  <c r="W38" i="126" s="1"/>
  <c r="V17" i="126"/>
  <c r="V38" i="126" s="1"/>
  <c r="U17" i="126"/>
  <c r="U38" i="126" s="1"/>
  <c r="T17" i="126"/>
  <c r="T38" i="126" s="1"/>
  <c r="S17" i="126"/>
  <c r="R17" i="126"/>
  <c r="R38" i="126" s="1"/>
  <c r="Q17" i="126"/>
  <c r="P17" i="126"/>
  <c r="P38" i="126" s="1"/>
  <c r="O17" i="126"/>
  <c r="O38" i="126" s="1"/>
  <c r="N17" i="126"/>
  <c r="N38" i="126" s="1"/>
  <c r="M17" i="126"/>
  <c r="M38" i="126" s="1"/>
  <c r="L17" i="126"/>
  <c r="L38" i="126" s="1"/>
  <c r="K17" i="126"/>
  <c r="J17" i="126"/>
  <c r="J38" i="126" s="1"/>
  <c r="I17" i="126"/>
  <c r="H17" i="126"/>
  <c r="H38" i="126" s="1"/>
  <c r="G17" i="126"/>
  <c r="G38" i="126" s="1"/>
  <c r="G40" i="126" s="1"/>
  <c r="H39" i="126" s="1"/>
  <c r="H40" i="126" s="1"/>
  <c r="I39" i="126" s="1"/>
  <c r="F17" i="126"/>
  <c r="F38" i="126" s="1"/>
  <c r="F40" i="126" s="1"/>
  <c r="E17" i="126"/>
  <c r="E38" i="126" s="1"/>
  <c r="E40" i="126" s="1"/>
  <c r="D17" i="126"/>
  <c r="D38" i="126" s="1"/>
  <c r="D40" i="126" s="1"/>
  <c r="C17" i="126"/>
  <c r="AA17" i="127"/>
  <c r="AA38" i="127" s="1"/>
  <c r="AA40" i="127" s="1"/>
  <c r="Y17" i="127"/>
  <c r="X17" i="127"/>
  <c r="X38" i="127" s="1"/>
  <c r="W17" i="127"/>
  <c r="W38" i="127" s="1"/>
  <c r="V17" i="127"/>
  <c r="V38" i="127" s="1"/>
  <c r="U17" i="127"/>
  <c r="U38" i="127" s="1"/>
  <c r="T17" i="127"/>
  <c r="S17" i="127"/>
  <c r="R17" i="127"/>
  <c r="R38" i="127" s="1"/>
  <c r="Q17" i="127"/>
  <c r="P17" i="127"/>
  <c r="P38" i="127" s="1"/>
  <c r="O17" i="127"/>
  <c r="O38" i="127" s="1"/>
  <c r="N17" i="127"/>
  <c r="N38" i="127" s="1"/>
  <c r="M17" i="127"/>
  <c r="M38" i="127" s="1"/>
  <c r="L17" i="127"/>
  <c r="K17" i="127"/>
  <c r="J17" i="127"/>
  <c r="J38" i="127" s="1"/>
  <c r="I17" i="127"/>
  <c r="H17" i="127"/>
  <c r="H38" i="127" s="1"/>
  <c r="G17" i="127"/>
  <c r="G38" i="127" s="1"/>
  <c r="G40" i="127" s="1"/>
  <c r="H39" i="127" s="1"/>
  <c r="F17" i="127"/>
  <c r="F38" i="127" s="1"/>
  <c r="F40" i="127" s="1"/>
  <c r="E17" i="127"/>
  <c r="E38" i="127" s="1"/>
  <c r="E40" i="127" s="1"/>
  <c r="D17" i="127"/>
  <c r="C17" i="127"/>
  <c r="AA17" i="128"/>
  <c r="AA38" i="128" s="1"/>
  <c r="AA40" i="128" s="1"/>
  <c r="Y17" i="128"/>
  <c r="X17" i="128"/>
  <c r="X38" i="128" s="1"/>
  <c r="W17" i="128"/>
  <c r="W38" i="128" s="1"/>
  <c r="V17" i="128"/>
  <c r="V38" i="128" s="1"/>
  <c r="U17" i="128"/>
  <c r="T17" i="128"/>
  <c r="T38" i="128" s="1"/>
  <c r="S17" i="128"/>
  <c r="S38" i="128" s="1"/>
  <c r="R17" i="128"/>
  <c r="R38" i="128" s="1"/>
  <c r="Q17" i="128"/>
  <c r="P17" i="128"/>
  <c r="P38" i="128" s="1"/>
  <c r="O17" i="128"/>
  <c r="O38" i="128" s="1"/>
  <c r="N17" i="128"/>
  <c r="N38" i="128" s="1"/>
  <c r="M17" i="128"/>
  <c r="L17" i="128"/>
  <c r="L38" i="128" s="1"/>
  <c r="K17" i="128"/>
  <c r="K38" i="128" s="1"/>
  <c r="J17" i="128"/>
  <c r="J38" i="128" s="1"/>
  <c r="I17" i="128"/>
  <c r="H17" i="128"/>
  <c r="H38" i="128" s="1"/>
  <c r="G17" i="128"/>
  <c r="G38" i="128" s="1"/>
  <c r="G40" i="128" s="1"/>
  <c r="H39" i="128" s="1"/>
  <c r="H40" i="128" s="1"/>
  <c r="I39" i="128" s="1"/>
  <c r="F17" i="128"/>
  <c r="F38" i="128" s="1"/>
  <c r="F40" i="128" s="1"/>
  <c r="E17" i="128"/>
  <c r="D17" i="128"/>
  <c r="D38" i="128" s="1"/>
  <c r="D40" i="128" s="1"/>
  <c r="C17" i="128"/>
  <c r="C38" i="128" s="1"/>
  <c r="C40" i="128" s="1"/>
  <c r="AA17" i="129"/>
  <c r="AA38" i="129" s="1"/>
  <c r="AA40" i="129" s="1"/>
  <c r="Z17" i="129"/>
  <c r="Y17" i="129"/>
  <c r="X17" i="129"/>
  <c r="X38" i="129" s="1"/>
  <c r="W17" i="129"/>
  <c r="W38" i="129" s="1"/>
  <c r="V17" i="129"/>
  <c r="V38" i="129" s="1"/>
  <c r="U17" i="129"/>
  <c r="T17" i="129"/>
  <c r="S17" i="129"/>
  <c r="S38" i="129" s="1"/>
  <c r="R17" i="129"/>
  <c r="R38" i="129" s="1"/>
  <c r="Q17" i="129"/>
  <c r="P17" i="129"/>
  <c r="P38" i="129" s="1"/>
  <c r="O17" i="129"/>
  <c r="O38" i="129" s="1"/>
  <c r="N17" i="129"/>
  <c r="N38" i="129" s="1"/>
  <c r="M17" i="129"/>
  <c r="L17" i="129"/>
  <c r="K17" i="129"/>
  <c r="K38" i="129" s="1"/>
  <c r="J17" i="129"/>
  <c r="J38" i="129" s="1"/>
  <c r="I17" i="129"/>
  <c r="H17" i="129"/>
  <c r="H38" i="129" s="1"/>
  <c r="G17" i="129"/>
  <c r="G38" i="129" s="1"/>
  <c r="G40" i="129" s="1"/>
  <c r="H39" i="129" s="1"/>
  <c r="F17" i="129"/>
  <c r="F38" i="129" s="1"/>
  <c r="F40" i="129" s="1"/>
  <c r="E17" i="129"/>
  <c r="D17" i="129"/>
  <c r="C17" i="129"/>
  <c r="C38" i="129" s="1"/>
  <c r="C40" i="129" s="1"/>
  <c r="AA17" i="130"/>
  <c r="AA38" i="130" s="1"/>
  <c r="AA40" i="130" s="1"/>
  <c r="Y17" i="130"/>
  <c r="X17" i="130"/>
  <c r="X38" i="130" s="1"/>
  <c r="W17" i="130"/>
  <c r="W38" i="130" s="1"/>
  <c r="V17" i="130"/>
  <c r="U17" i="130"/>
  <c r="U38" i="130" s="1"/>
  <c r="T17" i="130"/>
  <c r="T38" i="130" s="1"/>
  <c r="S17" i="130"/>
  <c r="S38" i="130" s="1"/>
  <c r="R17" i="130"/>
  <c r="R38" i="130" s="1"/>
  <c r="Q17" i="130"/>
  <c r="P17" i="130"/>
  <c r="P38" i="130" s="1"/>
  <c r="O17" i="130"/>
  <c r="O38" i="130" s="1"/>
  <c r="N17" i="130"/>
  <c r="M17" i="130"/>
  <c r="M38" i="130" s="1"/>
  <c r="L17" i="130"/>
  <c r="L38" i="130" s="1"/>
  <c r="K17" i="130"/>
  <c r="K38" i="130" s="1"/>
  <c r="J17" i="130"/>
  <c r="J38" i="130" s="1"/>
  <c r="I17" i="130"/>
  <c r="H17" i="130"/>
  <c r="H38" i="130" s="1"/>
  <c r="G17" i="130"/>
  <c r="G38" i="130" s="1"/>
  <c r="G40" i="130" s="1"/>
  <c r="H39" i="130" s="1"/>
  <c r="F17" i="130"/>
  <c r="E17" i="130"/>
  <c r="E38" i="130" s="1"/>
  <c r="E40" i="130" s="1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X17" i="131"/>
  <c r="W17" i="131"/>
  <c r="V17" i="131"/>
  <c r="U17" i="131"/>
  <c r="U38" i="131" s="1"/>
  <c r="T17" i="131"/>
  <c r="T38" i="131" s="1"/>
  <c r="S17" i="131"/>
  <c r="S38" i="131" s="1"/>
  <c r="R17" i="131"/>
  <c r="R38" i="131" s="1"/>
  <c r="Q17" i="131"/>
  <c r="P17" i="131"/>
  <c r="P38" i="131" s="1"/>
  <c r="O17" i="131"/>
  <c r="N17" i="131"/>
  <c r="M17" i="131"/>
  <c r="M38" i="131" s="1"/>
  <c r="L17" i="131"/>
  <c r="L38" i="131" s="1"/>
  <c r="K17" i="131"/>
  <c r="K38" i="131" s="1"/>
  <c r="J17" i="131"/>
  <c r="J38" i="131" s="1"/>
  <c r="I17" i="131"/>
  <c r="H17" i="131"/>
  <c r="H38" i="131" s="1"/>
  <c r="G17" i="131"/>
  <c r="F17" i="13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Y17" i="132"/>
  <c r="Y38" i="132" s="1"/>
  <c r="Y40" i="132" s="1"/>
  <c r="X17" i="132"/>
  <c r="X38" i="132" s="1"/>
  <c r="W17" i="132"/>
  <c r="V17" i="132"/>
  <c r="U17" i="132"/>
  <c r="U38" i="132" s="1"/>
  <c r="T17" i="132"/>
  <c r="T38" i="132" s="1"/>
  <c r="S17" i="132"/>
  <c r="S38" i="132" s="1"/>
  <c r="R17" i="132"/>
  <c r="Q17" i="132"/>
  <c r="Q38" i="132" s="1"/>
  <c r="P17" i="132"/>
  <c r="P38" i="132" s="1"/>
  <c r="O17" i="132"/>
  <c r="N17" i="132"/>
  <c r="M17" i="132"/>
  <c r="M38" i="132" s="1"/>
  <c r="L17" i="132"/>
  <c r="L38" i="132" s="1"/>
  <c r="K17" i="132"/>
  <c r="K38" i="132" s="1"/>
  <c r="J17" i="132"/>
  <c r="I17" i="132"/>
  <c r="I38" i="132" s="1"/>
  <c r="H17" i="132"/>
  <c r="H38" i="132" s="1"/>
  <c r="G17" i="132"/>
  <c r="F17" i="132"/>
  <c r="E17" i="132"/>
  <c r="E38" i="132" s="1"/>
  <c r="E40" i="132" s="1"/>
  <c r="D17" i="132"/>
  <c r="D38" i="132" s="1"/>
  <c r="D40" i="132" s="1"/>
  <c r="C17" i="132"/>
  <c r="C38" i="132" s="1"/>
  <c r="C40" i="132" s="1"/>
  <c r="AA17" i="133"/>
  <c r="Y17" i="133"/>
  <c r="Y38" i="133" s="1"/>
  <c r="Y40" i="133" s="1"/>
  <c r="X17" i="133"/>
  <c r="W17" i="133"/>
  <c r="V17" i="133"/>
  <c r="U17" i="133"/>
  <c r="U38" i="133" s="1"/>
  <c r="T17" i="133"/>
  <c r="T38" i="133" s="1"/>
  <c r="S17" i="133"/>
  <c r="S38" i="133" s="1"/>
  <c r="R17" i="133"/>
  <c r="Q17" i="133"/>
  <c r="Q38" i="133" s="1"/>
  <c r="P17" i="133"/>
  <c r="P38" i="133" s="1"/>
  <c r="O17" i="133"/>
  <c r="N17" i="133"/>
  <c r="M17" i="133"/>
  <c r="M38" i="133" s="1"/>
  <c r="L17" i="133"/>
  <c r="L38" i="133" s="1"/>
  <c r="K17" i="133"/>
  <c r="K38" i="133" s="1"/>
  <c r="J17" i="133"/>
  <c r="I17" i="133"/>
  <c r="I38" i="133" s="1"/>
  <c r="H17" i="133"/>
  <c r="H38" i="133" s="1"/>
  <c r="G17" i="133"/>
  <c r="F17" i="133"/>
  <c r="E17" i="133"/>
  <c r="E38" i="133" s="1"/>
  <c r="E40" i="133" s="1"/>
  <c r="D17" i="133"/>
  <c r="D38" i="133" s="1"/>
  <c r="D40" i="133" s="1"/>
  <c r="C17" i="133"/>
  <c r="C38" i="133" s="1"/>
  <c r="C40" i="133" s="1"/>
  <c r="AA17" i="134"/>
  <c r="Y17" i="134"/>
  <c r="Y38" i="134" s="1"/>
  <c r="Y40" i="134" s="1"/>
  <c r="X17" i="134"/>
  <c r="W17" i="134"/>
  <c r="V17" i="134"/>
  <c r="U17" i="134"/>
  <c r="U38" i="134" s="1"/>
  <c r="T17" i="134"/>
  <c r="T38" i="134" s="1"/>
  <c r="S17" i="134"/>
  <c r="S38" i="134" s="1"/>
  <c r="R17" i="134"/>
  <c r="Q17" i="134"/>
  <c r="Q38" i="134" s="1"/>
  <c r="P17" i="134"/>
  <c r="P38" i="134" s="1"/>
  <c r="O17" i="134"/>
  <c r="N17" i="134"/>
  <c r="M17" i="134"/>
  <c r="M38" i="134" s="1"/>
  <c r="L17" i="134"/>
  <c r="L38" i="134" s="1"/>
  <c r="K17" i="134"/>
  <c r="K38" i="134" s="1"/>
  <c r="J17" i="134"/>
  <c r="I17" i="134"/>
  <c r="I38" i="134" s="1"/>
  <c r="H17" i="134"/>
  <c r="H38" i="134" s="1"/>
  <c r="G17" i="134"/>
  <c r="F17" i="134"/>
  <c r="E17" i="134"/>
  <c r="E38" i="134" s="1"/>
  <c r="E40" i="134" s="1"/>
  <c r="D17" i="134"/>
  <c r="D38" i="134" s="1"/>
  <c r="D40" i="134" s="1"/>
  <c r="C17" i="134"/>
  <c r="C38" i="134" s="1"/>
  <c r="C40" i="134" s="1"/>
  <c r="AA17" i="135"/>
  <c r="Z17" i="135"/>
  <c r="Y17" i="135"/>
  <c r="Y38" i="135" s="1"/>
  <c r="Y40" i="135" s="1"/>
  <c r="X17" i="135"/>
  <c r="X38" i="135" s="1"/>
  <c r="W17" i="135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P38" i="135" s="1"/>
  <c r="O17" i="135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Y38" i="136" s="1"/>
  <c r="Y40" i="136" s="1"/>
  <c r="X17" i="136"/>
  <c r="X38" i="136" s="1"/>
  <c r="W17" i="136"/>
  <c r="W38" i="136" s="1"/>
  <c r="V17" i="136"/>
  <c r="V38" i="136" s="1"/>
  <c r="U17" i="136"/>
  <c r="U38" i="136" s="1"/>
  <c r="T17" i="136"/>
  <c r="T38" i="136" s="1"/>
  <c r="S17" i="136"/>
  <c r="S38" i="136" s="1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I38" i="136" s="1"/>
  <c r="H17" i="136"/>
  <c r="H38" i="136" s="1"/>
  <c r="G17" i="136"/>
  <c r="G38" i="136" s="1"/>
  <c r="G40" i="136" s="1"/>
  <c r="H39" i="136" s="1"/>
  <c r="H40" i="136" s="1"/>
  <c r="I39" i="136" s="1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Y17" i="137"/>
  <c r="Y38" i="137" s="1"/>
  <c r="Y40" i="137" s="1"/>
  <c r="X17" i="137"/>
  <c r="X38" i="137" s="1"/>
  <c r="W17" i="137"/>
  <c r="W38" i="137" s="1"/>
  <c r="V17" i="137"/>
  <c r="V38" i="137" s="1"/>
  <c r="U17" i="137"/>
  <c r="U38" i="137" s="1"/>
  <c r="T17" i="137"/>
  <c r="T38" i="137" s="1"/>
  <c r="S17" i="137"/>
  <c r="S38" i="137" s="1"/>
  <c r="R17" i="137"/>
  <c r="R38" i="137" s="1"/>
  <c r="Q17" i="137"/>
  <c r="Q38" i="137" s="1"/>
  <c r="P17" i="137"/>
  <c r="P38" i="137" s="1"/>
  <c r="O17" i="137"/>
  <c r="O38" i="137" s="1"/>
  <c r="N17" i="137"/>
  <c r="N38" i="137" s="1"/>
  <c r="M17" i="137"/>
  <c r="M38" i="137" s="1"/>
  <c r="L17" i="137"/>
  <c r="L38" i="137" s="1"/>
  <c r="K17" i="137"/>
  <c r="K38" i="137" s="1"/>
  <c r="J17" i="137"/>
  <c r="J38" i="137" s="1"/>
  <c r="I17" i="137"/>
  <c r="I38" i="137" s="1"/>
  <c r="H17" i="137"/>
  <c r="H38" i="137" s="1"/>
  <c r="G17" i="137"/>
  <c r="G38" i="137" s="1"/>
  <c r="G40" i="137" s="1"/>
  <c r="H39" i="137" s="1"/>
  <c r="H40" i="137" s="1"/>
  <c r="I39" i="137" s="1"/>
  <c r="I40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AA38" i="138" s="1"/>
  <c r="AA40" i="138" s="1"/>
  <c r="Y17" i="138"/>
  <c r="Y38" i="138" s="1"/>
  <c r="Y40" i="138" s="1"/>
  <c r="X17" i="138"/>
  <c r="X38" i="138" s="1"/>
  <c r="W17" i="138"/>
  <c r="W38" i="138" s="1"/>
  <c r="V17" i="138"/>
  <c r="V38" i="138" s="1"/>
  <c r="U17" i="138"/>
  <c r="U38" i="138" s="1"/>
  <c r="T17" i="138"/>
  <c r="T38" i="138" s="1"/>
  <c r="S17" i="138"/>
  <c r="S38" i="138" s="1"/>
  <c r="R17" i="138"/>
  <c r="R38" i="138" s="1"/>
  <c r="Q17" i="138"/>
  <c r="Q38" i="138" s="1"/>
  <c r="P17" i="138"/>
  <c r="P38" i="138" s="1"/>
  <c r="O17" i="138"/>
  <c r="O38" i="138" s="1"/>
  <c r="N17" i="138"/>
  <c r="N38" i="138" s="1"/>
  <c r="M17" i="138"/>
  <c r="M38" i="138" s="1"/>
  <c r="L17" i="138"/>
  <c r="L38" i="138" s="1"/>
  <c r="K17" i="138"/>
  <c r="K38" i="138" s="1"/>
  <c r="J17" i="138"/>
  <c r="J38" i="138" s="1"/>
  <c r="I17" i="138"/>
  <c r="I38" i="138" s="1"/>
  <c r="H17" i="138"/>
  <c r="H38" i="138" s="1"/>
  <c r="G17" i="138"/>
  <c r="G38" i="138" s="1"/>
  <c r="G40" i="138" s="1"/>
  <c r="H39" i="138" s="1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AA38" i="139" s="1"/>
  <c r="AA40" i="139" s="1"/>
  <c r="Y17" i="139"/>
  <c r="Y38" i="139" s="1"/>
  <c r="Y40" i="139" s="1"/>
  <c r="X17" i="139"/>
  <c r="W17" i="139"/>
  <c r="W38" i="139" s="1"/>
  <c r="V17" i="139"/>
  <c r="V38" i="139" s="1"/>
  <c r="U17" i="139"/>
  <c r="U38" i="139" s="1"/>
  <c r="T17" i="139"/>
  <c r="T38" i="139" s="1"/>
  <c r="S17" i="139"/>
  <c r="S38" i="139" s="1"/>
  <c r="R17" i="139"/>
  <c r="R38" i="139" s="1"/>
  <c r="Q17" i="139"/>
  <c r="Q38" i="139" s="1"/>
  <c r="P17" i="139"/>
  <c r="P38" i="139" s="1"/>
  <c r="O17" i="139"/>
  <c r="O38" i="139" s="1"/>
  <c r="N17" i="139"/>
  <c r="N38" i="139" s="1"/>
  <c r="M17" i="139"/>
  <c r="M38" i="139" s="1"/>
  <c r="L17" i="139"/>
  <c r="L38" i="139" s="1"/>
  <c r="K17" i="139"/>
  <c r="K38" i="139" s="1"/>
  <c r="J17" i="139"/>
  <c r="J38" i="139" s="1"/>
  <c r="I17" i="139"/>
  <c r="I38" i="139" s="1"/>
  <c r="H17" i="139"/>
  <c r="H38" i="139" s="1"/>
  <c r="G17" i="139"/>
  <c r="G38" i="139" s="1"/>
  <c r="G40" i="139" s="1"/>
  <c r="H39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C38" i="139" s="1"/>
  <c r="C40" i="139" s="1"/>
  <c r="AA17" i="140"/>
  <c r="AA38" i="140" s="1"/>
  <c r="AA40" i="140" s="1"/>
  <c r="Y17" i="140"/>
  <c r="Y38" i="140" s="1"/>
  <c r="Y40" i="140" s="1"/>
  <c r="X17" i="140"/>
  <c r="X38" i="140" s="1"/>
  <c r="W17" i="140"/>
  <c r="W38" i="140" s="1"/>
  <c r="V17" i="140"/>
  <c r="V38" i="140" s="1"/>
  <c r="U17" i="140"/>
  <c r="T17" i="140"/>
  <c r="T38" i="140" s="1"/>
  <c r="S17" i="140"/>
  <c r="S38" i="140" s="1"/>
  <c r="R17" i="140"/>
  <c r="R38" i="140" s="1"/>
  <c r="Q17" i="140"/>
  <c r="Q38" i="140" s="1"/>
  <c r="P17" i="140"/>
  <c r="P38" i="140" s="1"/>
  <c r="O17" i="140"/>
  <c r="O38" i="140" s="1"/>
  <c r="N17" i="140"/>
  <c r="N38" i="140" s="1"/>
  <c r="M17" i="140"/>
  <c r="L17" i="140"/>
  <c r="L38" i="140" s="1"/>
  <c r="K17" i="140"/>
  <c r="K38" i="140" s="1"/>
  <c r="J17" i="140"/>
  <c r="J38" i="140" s="1"/>
  <c r="I17" i="140"/>
  <c r="I38" i="140" s="1"/>
  <c r="H17" i="140"/>
  <c r="H38" i="140" s="1"/>
  <c r="G17" i="140"/>
  <c r="G38" i="140" s="1"/>
  <c r="G40" i="140" s="1"/>
  <c r="H39" i="140" s="1"/>
  <c r="H40" i="140" s="1"/>
  <c r="I39" i="140" s="1"/>
  <c r="F17" i="140"/>
  <c r="F38" i="140" s="1"/>
  <c r="F40" i="140" s="1"/>
  <c r="E17" i="140"/>
  <c r="D17" i="140"/>
  <c r="D38" i="140" s="1"/>
  <c r="D40" i="140" s="1"/>
  <c r="C17" i="140"/>
  <c r="C38" i="140" s="1"/>
  <c r="C40" i="140" s="1"/>
  <c r="AA17" i="141"/>
  <c r="AA38" i="141" s="1"/>
  <c r="AA40" i="141" s="1"/>
  <c r="Y17" i="141"/>
  <c r="Y38" i="141" s="1"/>
  <c r="Y40" i="141" s="1"/>
  <c r="X17" i="141"/>
  <c r="W17" i="141"/>
  <c r="W38" i="141" s="1"/>
  <c r="V17" i="141"/>
  <c r="V38" i="141" s="1"/>
  <c r="U17" i="141"/>
  <c r="T17" i="141"/>
  <c r="T38" i="141" s="1"/>
  <c r="S17" i="141"/>
  <c r="S38" i="141" s="1"/>
  <c r="R17" i="141"/>
  <c r="R38" i="141" s="1"/>
  <c r="Q17" i="141"/>
  <c r="Q38" i="141" s="1"/>
  <c r="P17" i="141"/>
  <c r="P38" i="141" s="1"/>
  <c r="O17" i="141"/>
  <c r="O38" i="141" s="1"/>
  <c r="N17" i="141"/>
  <c r="N38" i="141" s="1"/>
  <c r="M17" i="141"/>
  <c r="L17" i="141"/>
  <c r="L38" i="141" s="1"/>
  <c r="K17" i="141"/>
  <c r="K38" i="141" s="1"/>
  <c r="J17" i="141"/>
  <c r="J38" i="141" s="1"/>
  <c r="I17" i="141"/>
  <c r="I38" i="141" s="1"/>
  <c r="H17" i="141"/>
  <c r="H38" i="141" s="1"/>
  <c r="G17" i="141"/>
  <c r="G38" i="141" s="1"/>
  <c r="G40" i="141" s="1"/>
  <c r="H39" i="141" s="1"/>
  <c r="H40" i="141" s="1"/>
  <c r="I39" i="141" s="1"/>
  <c r="F17" i="141"/>
  <c r="F38" i="141" s="1"/>
  <c r="F40" i="141" s="1"/>
  <c r="E17" i="141"/>
  <c r="D17" i="141"/>
  <c r="D38" i="141" s="1"/>
  <c r="D40" i="141" s="1"/>
  <c r="C17" i="141"/>
  <c r="C38" i="141" s="1"/>
  <c r="C40" i="141" s="1"/>
  <c r="AA17" i="142"/>
  <c r="AA38" i="142" s="1"/>
  <c r="AA40" i="142" s="1"/>
  <c r="Y17" i="142"/>
  <c r="Y38" i="142" s="1"/>
  <c r="Y40" i="142" s="1"/>
  <c r="X17" i="142"/>
  <c r="W17" i="142"/>
  <c r="W38" i="142" s="1"/>
  <c r="V17" i="142"/>
  <c r="V38" i="142" s="1"/>
  <c r="U17" i="142"/>
  <c r="T17" i="142"/>
  <c r="T38" i="142" s="1"/>
  <c r="S17" i="142"/>
  <c r="S38" i="142" s="1"/>
  <c r="R17" i="142"/>
  <c r="R38" i="142" s="1"/>
  <c r="Q17" i="142"/>
  <c r="Q38" i="142" s="1"/>
  <c r="P17" i="142"/>
  <c r="P38" i="142" s="1"/>
  <c r="O17" i="142"/>
  <c r="O38" i="142" s="1"/>
  <c r="N17" i="142"/>
  <c r="N38" i="142" s="1"/>
  <c r="M17" i="142"/>
  <c r="L17" i="142"/>
  <c r="L38" i="142" s="1"/>
  <c r="K17" i="142"/>
  <c r="K38" i="142" s="1"/>
  <c r="J17" i="142"/>
  <c r="J38" i="142" s="1"/>
  <c r="I17" i="142"/>
  <c r="I38" i="142" s="1"/>
  <c r="H17" i="142"/>
  <c r="H38" i="142" s="1"/>
  <c r="G17" i="142"/>
  <c r="G38" i="142" s="1"/>
  <c r="G40" i="142" s="1"/>
  <c r="H39" i="142" s="1"/>
  <c r="H40" i="142" s="1"/>
  <c r="I39" i="142" s="1"/>
  <c r="F17" i="142"/>
  <c r="F38" i="142" s="1"/>
  <c r="F40" i="142" s="1"/>
  <c r="E17" i="142"/>
  <c r="D17" i="142"/>
  <c r="D38" i="142" s="1"/>
  <c r="D40" i="142" s="1"/>
  <c r="C17" i="142"/>
  <c r="C38" i="142" s="1"/>
  <c r="C40" i="142" s="1"/>
  <c r="AA17" i="143"/>
  <c r="AA38" i="143" s="1"/>
  <c r="AA40" i="143" s="1"/>
  <c r="Y17" i="143"/>
  <c r="X17" i="143"/>
  <c r="X38" i="143" s="1"/>
  <c r="W17" i="143"/>
  <c r="W38" i="143" s="1"/>
  <c r="V17" i="143"/>
  <c r="V38" i="143" s="1"/>
  <c r="U17" i="143"/>
  <c r="T17" i="143"/>
  <c r="T38" i="143" s="1"/>
  <c r="S17" i="143"/>
  <c r="S38" i="143" s="1"/>
  <c r="R17" i="143"/>
  <c r="R38" i="143" s="1"/>
  <c r="Q17" i="143"/>
  <c r="Q38" i="143" s="1"/>
  <c r="P17" i="143"/>
  <c r="P38" i="143" s="1"/>
  <c r="O17" i="143"/>
  <c r="O38" i="143" s="1"/>
  <c r="N17" i="143"/>
  <c r="N38" i="143" s="1"/>
  <c r="M17" i="143"/>
  <c r="L17" i="143"/>
  <c r="L38" i="143" s="1"/>
  <c r="K17" i="143"/>
  <c r="K38" i="143" s="1"/>
  <c r="J17" i="143"/>
  <c r="J38" i="143" s="1"/>
  <c r="I17" i="143"/>
  <c r="I38" i="143" s="1"/>
  <c r="H17" i="143"/>
  <c r="H38" i="143" s="1"/>
  <c r="G17" i="143"/>
  <c r="G38" i="143" s="1"/>
  <c r="G40" i="143" s="1"/>
  <c r="H39" i="143" s="1"/>
  <c r="H40" i="143" s="1"/>
  <c r="I39" i="143" s="1"/>
  <c r="F17" i="143"/>
  <c r="F38" i="143" s="1"/>
  <c r="F40" i="143" s="1"/>
  <c r="E17" i="143"/>
  <c r="D17" i="143"/>
  <c r="D38" i="143" s="1"/>
  <c r="D40" i="143" s="1"/>
  <c r="C17" i="143"/>
  <c r="C38" i="143" s="1"/>
  <c r="C40" i="143" s="1"/>
  <c r="AA17" i="144"/>
  <c r="AA38" i="144" s="1"/>
  <c r="AA40" i="144" s="1"/>
  <c r="Z17" i="144"/>
  <c r="Y17" i="144"/>
  <c r="Y38" i="144" s="1"/>
  <c r="Y40" i="144" s="1"/>
  <c r="X17" i="144"/>
  <c r="X38" i="144" s="1"/>
  <c r="W17" i="144"/>
  <c r="W38" i="144" s="1"/>
  <c r="V17" i="144"/>
  <c r="U17" i="144"/>
  <c r="T17" i="144"/>
  <c r="T38" i="144" s="1"/>
  <c r="S17" i="144"/>
  <c r="S38" i="144" s="1"/>
  <c r="R17" i="144"/>
  <c r="R38" i="144" s="1"/>
  <c r="Q17" i="144"/>
  <c r="Q38" i="144" s="1"/>
  <c r="P17" i="144"/>
  <c r="P38" i="144" s="1"/>
  <c r="O17" i="144"/>
  <c r="O38" i="144" s="1"/>
  <c r="N17" i="144"/>
  <c r="M17" i="144"/>
  <c r="L17" i="144"/>
  <c r="L38" i="144" s="1"/>
  <c r="K17" i="144"/>
  <c r="K38" i="144" s="1"/>
  <c r="J17" i="144"/>
  <c r="J38" i="144" s="1"/>
  <c r="I17" i="144"/>
  <c r="I38" i="144" s="1"/>
  <c r="H17" i="144"/>
  <c r="H38" i="144" s="1"/>
  <c r="G17" i="144"/>
  <c r="G38" i="144" s="1"/>
  <c r="G40" i="144" s="1"/>
  <c r="H39" i="144" s="1"/>
  <c r="H40" i="144" s="1"/>
  <c r="I39" i="144" s="1"/>
  <c r="I40" i="144" s="1"/>
  <c r="F17" i="144"/>
  <c r="E17" i="144"/>
  <c r="D17" i="144"/>
  <c r="D38" i="144" s="1"/>
  <c r="D40" i="144" s="1"/>
  <c r="C17" i="144"/>
  <c r="C38" i="144" s="1"/>
  <c r="C40" i="144" s="1"/>
  <c r="AA17" i="145"/>
  <c r="AA38" i="145" s="1"/>
  <c r="AA40" i="145" s="1"/>
  <c r="Y17" i="145"/>
  <c r="X17" i="145"/>
  <c r="X38" i="145" s="1"/>
  <c r="W17" i="145"/>
  <c r="W38" i="145" s="1"/>
  <c r="V17" i="145"/>
  <c r="U17" i="145"/>
  <c r="T17" i="145"/>
  <c r="T38" i="145" s="1"/>
  <c r="S17" i="145"/>
  <c r="S38" i="145" s="1"/>
  <c r="R17" i="145"/>
  <c r="R38" i="145" s="1"/>
  <c r="Q17" i="145"/>
  <c r="Q38" i="145" s="1"/>
  <c r="P17" i="145"/>
  <c r="P38" i="145" s="1"/>
  <c r="O17" i="145"/>
  <c r="O38" i="145" s="1"/>
  <c r="N17" i="145"/>
  <c r="M17" i="145"/>
  <c r="L17" i="145"/>
  <c r="L38" i="145" s="1"/>
  <c r="K17" i="145"/>
  <c r="K38" i="145" s="1"/>
  <c r="J17" i="145"/>
  <c r="J38" i="145" s="1"/>
  <c r="I17" i="145"/>
  <c r="I38" i="145" s="1"/>
  <c r="H17" i="145"/>
  <c r="H38" i="145" s="1"/>
  <c r="G17" i="145"/>
  <c r="G38" i="145" s="1"/>
  <c r="G40" i="145" s="1"/>
  <c r="H39" i="145" s="1"/>
  <c r="H40" i="145" s="1"/>
  <c r="I39" i="145" s="1"/>
  <c r="I40" i="145" s="1"/>
  <c r="F17" i="145"/>
  <c r="E17" i="145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Y38" i="146" s="1"/>
  <c r="Y40" i="146" s="1"/>
  <c r="X17" i="146"/>
  <c r="X38" i="146" s="1"/>
  <c r="W17" i="146"/>
  <c r="W38" i="146" s="1"/>
  <c r="V17" i="146"/>
  <c r="U17" i="146"/>
  <c r="T17" i="146"/>
  <c r="T38" i="146" s="1"/>
  <c r="S17" i="146"/>
  <c r="S38" i="146" s="1"/>
  <c r="R17" i="146"/>
  <c r="R38" i="146" s="1"/>
  <c r="Q17" i="146"/>
  <c r="Q38" i="146" s="1"/>
  <c r="P17" i="146"/>
  <c r="P38" i="146" s="1"/>
  <c r="O17" i="146"/>
  <c r="O38" i="146" s="1"/>
  <c r="N17" i="146"/>
  <c r="M17" i="146"/>
  <c r="L17" i="146"/>
  <c r="L38" i="146" s="1"/>
  <c r="K17" i="146"/>
  <c r="K38" i="146" s="1"/>
  <c r="J17" i="146"/>
  <c r="J38" i="146" s="1"/>
  <c r="I17" i="146"/>
  <c r="I38" i="146" s="1"/>
  <c r="H17" i="146"/>
  <c r="H38" i="146" s="1"/>
  <c r="G17" i="146"/>
  <c r="G38" i="146" s="1"/>
  <c r="G40" i="146" s="1"/>
  <c r="H39" i="146" s="1"/>
  <c r="F17" i="146"/>
  <c r="E17" i="146"/>
  <c r="D17" i="146"/>
  <c r="D38" i="146" s="1"/>
  <c r="D40" i="146" s="1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W17" i="147"/>
  <c r="W38" i="147" s="1"/>
  <c r="V17" i="147"/>
  <c r="U17" i="147"/>
  <c r="T17" i="147"/>
  <c r="T38" i="147" s="1"/>
  <c r="S17" i="147"/>
  <c r="S38" i="147" s="1"/>
  <c r="R17" i="147"/>
  <c r="R38" i="147" s="1"/>
  <c r="Q17" i="147"/>
  <c r="Q38" i="147" s="1"/>
  <c r="P17" i="147"/>
  <c r="P38" i="147" s="1"/>
  <c r="O17" i="147"/>
  <c r="O38" i="147" s="1"/>
  <c r="N17" i="147"/>
  <c r="M17" i="147"/>
  <c r="L17" i="147"/>
  <c r="L38" i="147" s="1"/>
  <c r="K17" i="147"/>
  <c r="K38" i="147" s="1"/>
  <c r="J17" i="147"/>
  <c r="J38" i="147" s="1"/>
  <c r="I17" i="147"/>
  <c r="I38" i="147" s="1"/>
  <c r="H17" i="147"/>
  <c r="H38" i="147" s="1"/>
  <c r="G17" i="147"/>
  <c r="G38" i="147" s="1"/>
  <c r="G40" i="147" s="1"/>
  <c r="H39" i="147" s="1"/>
  <c r="F17" i="147"/>
  <c r="E17" i="147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X17" i="148"/>
  <c r="X38" i="148" s="1"/>
  <c r="W17" i="148"/>
  <c r="W38" i="148" s="1"/>
  <c r="V17" i="148"/>
  <c r="U17" i="148"/>
  <c r="U38" i="148" s="1"/>
  <c r="T17" i="148"/>
  <c r="T38" i="148" s="1"/>
  <c r="S17" i="148"/>
  <c r="S38" i="148" s="1"/>
  <c r="R17" i="148"/>
  <c r="R38" i="148" s="1"/>
  <c r="Q17" i="148"/>
  <c r="Q38" i="148" s="1"/>
  <c r="P17" i="148"/>
  <c r="P38" i="148" s="1"/>
  <c r="O17" i="148"/>
  <c r="O38" i="148" s="1"/>
  <c r="N17" i="148"/>
  <c r="M17" i="148"/>
  <c r="M38" i="148" s="1"/>
  <c r="L17" i="148"/>
  <c r="L38" i="148" s="1"/>
  <c r="K17" i="148"/>
  <c r="K38" i="148" s="1"/>
  <c r="J17" i="148"/>
  <c r="J38" i="148" s="1"/>
  <c r="I17" i="148"/>
  <c r="I38" i="148" s="1"/>
  <c r="H17" i="148"/>
  <c r="H38" i="148" s="1"/>
  <c r="G17" i="148"/>
  <c r="G38" i="148" s="1"/>
  <c r="G40" i="148" s="1"/>
  <c r="H39" i="148" s="1"/>
  <c r="F17" i="148"/>
  <c r="E17" i="148"/>
  <c r="E38" i="148" s="1"/>
  <c r="E40" i="148" s="1"/>
  <c r="D17" i="148"/>
  <c r="D38" i="148" s="1"/>
  <c r="D40" i="148" s="1"/>
  <c r="C17" i="148"/>
  <c r="C38" i="148" s="1"/>
  <c r="C40" i="148" s="1"/>
  <c r="AA17" i="149"/>
  <c r="AA38" i="149" s="1"/>
  <c r="AA40" i="149" s="1"/>
  <c r="Y17" i="149"/>
  <c r="Y38" i="149" s="1"/>
  <c r="Y40" i="149" s="1"/>
  <c r="X17" i="149"/>
  <c r="W17" i="149"/>
  <c r="W38" i="149" s="1"/>
  <c r="V17" i="149"/>
  <c r="U17" i="149"/>
  <c r="U38" i="149" s="1"/>
  <c r="T17" i="149"/>
  <c r="T38" i="149" s="1"/>
  <c r="S17" i="149"/>
  <c r="S38" i="149" s="1"/>
  <c r="R17" i="149"/>
  <c r="R38" i="149" s="1"/>
  <c r="Q17" i="149"/>
  <c r="Q38" i="149" s="1"/>
  <c r="P17" i="149"/>
  <c r="P38" i="149" s="1"/>
  <c r="O17" i="149"/>
  <c r="O38" i="149" s="1"/>
  <c r="N17" i="149"/>
  <c r="M17" i="149"/>
  <c r="M38" i="149" s="1"/>
  <c r="L17" i="149"/>
  <c r="L38" i="149" s="1"/>
  <c r="K17" i="149"/>
  <c r="K38" i="149" s="1"/>
  <c r="J17" i="149"/>
  <c r="J38" i="149" s="1"/>
  <c r="I17" i="149"/>
  <c r="I38" i="149" s="1"/>
  <c r="H17" i="149"/>
  <c r="H38" i="149" s="1"/>
  <c r="G17" i="149"/>
  <c r="G38" i="149" s="1"/>
  <c r="G40" i="149" s="1"/>
  <c r="H39" i="149" s="1"/>
  <c r="F17" i="149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Y38" i="150" s="1"/>
  <c r="Y40" i="150" s="1"/>
  <c r="X17" i="150"/>
  <c r="W17" i="150"/>
  <c r="W38" i="150" s="1"/>
  <c r="V17" i="150"/>
  <c r="U17" i="150"/>
  <c r="U38" i="150" s="1"/>
  <c r="T17" i="150"/>
  <c r="T38" i="150" s="1"/>
  <c r="S17" i="150"/>
  <c r="S38" i="150" s="1"/>
  <c r="R17" i="150"/>
  <c r="R38" i="150" s="1"/>
  <c r="Q17" i="150"/>
  <c r="Q38" i="150" s="1"/>
  <c r="P17" i="150"/>
  <c r="P38" i="150" s="1"/>
  <c r="O17" i="150"/>
  <c r="O38" i="150" s="1"/>
  <c r="N17" i="150"/>
  <c r="M17" i="150"/>
  <c r="M38" i="150" s="1"/>
  <c r="L17" i="150"/>
  <c r="L38" i="150" s="1"/>
  <c r="K17" i="150"/>
  <c r="K38" i="150" s="1"/>
  <c r="J17" i="150"/>
  <c r="J38" i="150" s="1"/>
  <c r="I17" i="150"/>
  <c r="I38" i="150" s="1"/>
  <c r="H17" i="150"/>
  <c r="H38" i="150" s="1"/>
  <c r="G17" i="150"/>
  <c r="G38" i="150" s="1"/>
  <c r="G40" i="150" s="1"/>
  <c r="H39" i="150" s="1"/>
  <c r="F17" i="150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Y38" i="151" s="1"/>
  <c r="Y40" i="151" s="1"/>
  <c r="X17" i="151"/>
  <c r="Z17" i="151" s="1"/>
  <c r="W17" i="151"/>
  <c r="V17" i="151"/>
  <c r="V38" i="151" s="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O17" i="151"/>
  <c r="N17" i="151"/>
  <c r="N38" i="151" s="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G17" i="15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X17" i="152"/>
  <c r="Z17" i="152" s="1"/>
  <c r="W17" i="152"/>
  <c r="V17" i="152"/>
  <c r="V38" i="152" s="1"/>
  <c r="U17" i="152"/>
  <c r="U38" i="152" s="1"/>
  <c r="T17" i="152"/>
  <c r="T38" i="152" s="1"/>
  <c r="S17" i="152"/>
  <c r="S38" i="152" s="1"/>
  <c r="R17" i="152"/>
  <c r="R38" i="152" s="1"/>
  <c r="Q17" i="152"/>
  <c r="P17" i="152"/>
  <c r="O17" i="152"/>
  <c r="N17" i="152"/>
  <c r="N38" i="152" s="1"/>
  <c r="M17" i="152"/>
  <c r="M38" i="152" s="1"/>
  <c r="L17" i="152"/>
  <c r="L38" i="152" s="1"/>
  <c r="K17" i="152"/>
  <c r="K38" i="152" s="1"/>
  <c r="J17" i="152"/>
  <c r="J38" i="152" s="1"/>
  <c r="I17" i="152"/>
  <c r="H17" i="152"/>
  <c r="G17" i="152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Y17" i="153"/>
  <c r="X17" i="153"/>
  <c r="W17" i="153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P17" i="153"/>
  <c r="O17" i="153"/>
  <c r="N17" i="153"/>
  <c r="N38" i="153" s="1"/>
  <c r="M17" i="153"/>
  <c r="M38" i="153" s="1"/>
  <c r="L17" i="153"/>
  <c r="L38" i="153" s="1"/>
  <c r="K17" i="153"/>
  <c r="K38" i="153" s="1"/>
  <c r="J17" i="153"/>
  <c r="J38" i="153" s="1"/>
  <c r="I17" i="153"/>
  <c r="H17" i="153"/>
  <c r="G17" i="153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X17" i="154"/>
  <c r="X38" i="154" s="1"/>
  <c r="W17" i="154"/>
  <c r="W38" i="154" s="1"/>
  <c r="V17" i="154"/>
  <c r="V38" i="154" s="1"/>
  <c r="U17" i="154"/>
  <c r="U38" i="154" s="1"/>
  <c r="T17" i="154"/>
  <c r="T38" i="154" s="1"/>
  <c r="S17" i="154"/>
  <c r="S38" i="154" s="1"/>
  <c r="R17" i="154"/>
  <c r="R38" i="154" s="1"/>
  <c r="Q17" i="154"/>
  <c r="P17" i="154"/>
  <c r="P38" i="154" s="1"/>
  <c r="O17" i="154"/>
  <c r="O38" i="154" s="1"/>
  <c r="N17" i="154"/>
  <c r="N38" i="154" s="1"/>
  <c r="M17" i="154"/>
  <c r="M38" i="154" s="1"/>
  <c r="L17" i="154"/>
  <c r="L38" i="154" s="1"/>
  <c r="K17" i="154"/>
  <c r="K38" i="154" s="1"/>
  <c r="J17" i="154"/>
  <c r="J38" i="154" s="1"/>
  <c r="I17" i="154"/>
  <c r="H17" i="154"/>
  <c r="H38" i="154" s="1"/>
  <c r="G17" i="154"/>
  <c r="G38" i="154" s="1"/>
  <c r="G40" i="154" s="1"/>
  <c r="H39" i="154" s="1"/>
  <c r="H40" i="154" s="1"/>
  <c r="I39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X17" i="155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H17" i="155"/>
  <c r="H38" i="155" s="1"/>
  <c r="G17" i="155"/>
  <c r="G38" i="155" s="1"/>
  <c r="G40" i="155" s="1"/>
  <c r="H39" i="155" s="1"/>
  <c r="H40" i="155" s="1"/>
  <c r="I39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X17" i="156"/>
  <c r="X38" i="156" s="1"/>
  <c r="W17" i="156"/>
  <c r="W38" i="156" s="1"/>
  <c r="V17" i="156"/>
  <c r="V38" i="156" s="1"/>
  <c r="U17" i="156"/>
  <c r="U38" i="156" s="1"/>
  <c r="T17" i="156"/>
  <c r="T38" i="156" s="1"/>
  <c r="S17" i="156"/>
  <c r="S38" i="156" s="1"/>
  <c r="R17" i="156"/>
  <c r="Q17" i="156"/>
  <c r="P17" i="156"/>
  <c r="P38" i="156" s="1"/>
  <c r="O17" i="156"/>
  <c r="O38" i="156" s="1"/>
  <c r="N17" i="156"/>
  <c r="N38" i="156" s="1"/>
  <c r="M17" i="156"/>
  <c r="M38" i="156" s="1"/>
  <c r="L17" i="156"/>
  <c r="L38" i="156" s="1"/>
  <c r="K17" i="156"/>
  <c r="K38" i="156" s="1"/>
  <c r="J17" i="156"/>
  <c r="I17" i="156"/>
  <c r="H17" i="156"/>
  <c r="H38" i="156" s="1"/>
  <c r="G17" i="156"/>
  <c r="G38" i="156" s="1"/>
  <c r="G40" i="156" s="1"/>
  <c r="H39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Y17" i="157"/>
  <c r="X17" i="157"/>
  <c r="W17" i="157"/>
  <c r="W38" i="157" s="1"/>
  <c r="V17" i="157"/>
  <c r="V38" i="157" s="1"/>
  <c r="U17" i="157"/>
  <c r="U38" i="157" s="1"/>
  <c r="T17" i="157"/>
  <c r="T38" i="157" s="1"/>
  <c r="S17" i="157"/>
  <c r="S38" i="157" s="1"/>
  <c r="R17" i="157"/>
  <c r="Q17" i="157"/>
  <c r="P17" i="157"/>
  <c r="P38" i="157" s="1"/>
  <c r="O17" i="157"/>
  <c r="O38" i="157" s="1"/>
  <c r="N17" i="157"/>
  <c r="N38" i="157" s="1"/>
  <c r="M17" i="157"/>
  <c r="M38" i="157" s="1"/>
  <c r="L17" i="157"/>
  <c r="L38" i="157" s="1"/>
  <c r="K17" i="157"/>
  <c r="K38" i="157" s="1"/>
  <c r="J17" i="157"/>
  <c r="I17" i="157"/>
  <c r="H17" i="157"/>
  <c r="H38" i="157" s="1"/>
  <c r="G17" i="157"/>
  <c r="G38" i="157" s="1"/>
  <c r="G40" i="157" s="1"/>
  <c r="H39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Y17" i="158"/>
  <c r="X17" i="158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Q17" i="158"/>
  <c r="P17" i="158"/>
  <c r="P38" i="158" s="1"/>
  <c r="O17" i="158"/>
  <c r="O38" i="158" s="1"/>
  <c r="N17" i="158"/>
  <c r="N38" i="158" s="1"/>
  <c r="M17" i="158"/>
  <c r="M38" i="158" s="1"/>
  <c r="L17" i="158"/>
  <c r="L38" i="158" s="1"/>
  <c r="K17" i="158"/>
  <c r="K38" i="158" s="1"/>
  <c r="J17" i="158"/>
  <c r="I17" i="158"/>
  <c r="H17" i="158"/>
  <c r="H38" i="158" s="1"/>
  <c r="G17" i="158"/>
  <c r="G38" i="158" s="1"/>
  <c r="G40" i="158" s="1"/>
  <c r="H39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Y17" i="159"/>
  <c r="X17" i="159"/>
  <c r="X38" i="159" s="1"/>
  <c r="X40" i="159" s="1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I17" i="159"/>
  <c r="I38" i="159" s="1"/>
  <c r="H17" i="159"/>
  <c r="H38" i="159" s="1"/>
  <c r="G17" i="159"/>
  <c r="G38" i="159" s="1"/>
  <c r="G40" i="159" s="1"/>
  <c r="H39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Y17" i="160"/>
  <c r="Y38" i="160" s="1"/>
  <c r="Y40" i="160" s="1"/>
  <c r="X17" i="160"/>
  <c r="X38" i="160" s="1"/>
  <c r="W17" i="160"/>
  <c r="W38" i="160" s="1"/>
  <c r="V17" i="160"/>
  <c r="V38" i="160" s="1"/>
  <c r="U17" i="160"/>
  <c r="U38" i="160" s="1"/>
  <c r="T17" i="160"/>
  <c r="T38" i="160" s="1"/>
  <c r="S17" i="160"/>
  <c r="R17" i="160"/>
  <c r="R38" i="160" s="1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J17" i="160"/>
  <c r="J38" i="160" s="1"/>
  <c r="I17" i="160"/>
  <c r="I38" i="160" s="1"/>
  <c r="H17" i="160"/>
  <c r="H38" i="160" s="1"/>
  <c r="G17" i="160"/>
  <c r="G38" i="160" s="1"/>
  <c r="G40" i="160" s="1"/>
  <c r="H39" i="160" s="1"/>
  <c r="H40" i="160" s="1"/>
  <c r="I39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AA17" i="161"/>
  <c r="AA38" i="161" s="1"/>
  <c r="AA40" i="161" s="1"/>
  <c r="Y17" i="161"/>
  <c r="Y38" i="161" s="1"/>
  <c r="Y40" i="161" s="1"/>
  <c r="X17" i="161"/>
  <c r="W17" i="161"/>
  <c r="W38" i="161" s="1"/>
  <c r="V17" i="161"/>
  <c r="V38" i="161" s="1"/>
  <c r="U17" i="161"/>
  <c r="U38" i="161" s="1"/>
  <c r="T17" i="161"/>
  <c r="T38" i="161" s="1"/>
  <c r="S17" i="161"/>
  <c r="R17" i="161"/>
  <c r="R38" i="161" s="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J17" i="161"/>
  <c r="J38" i="161" s="1"/>
  <c r="I17" i="161"/>
  <c r="I38" i="161" s="1"/>
  <c r="H17" i="161"/>
  <c r="H38" i="161" s="1"/>
  <c r="G17" i="161"/>
  <c r="G38" i="161" s="1"/>
  <c r="G40" i="161" s="1"/>
  <c r="H39" i="161" s="1"/>
  <c r="H40" i="161" s="1"/>
  <c r="I39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AA17" i="162"/>
  <c r="AA38" i="162" s="1"/>
  <c r="AA40" i="162" s="1"/>
  <c r="Z17" i="162"/>
  <c r="Y17" i="162"/>
  <c r="Y38" i="162" s="1"/>
  <c r="Y40" i="162" s="1"/>
  <c r="X17" i="162"/>
  <c r="X38" i="162" s="1"/>
  <c r="W17" i="162"/>
  <c r="W38" i="162" s="1"/>
  <c r="V17" i="162"/>
  <c r="V38" i="162" s="1"/>
  <c r="U17" i="162"/>
  <c r="T17" i="162"/>
  <c r="T38" i="162" s="1"/>
  <c r="S17" i="162"/>
  <c r="R17" i="162"/>
  <c r="R38" i="162" s="1"/>
  <c r="Q17" i="162"/>
  <c r="Q38" i="162" s="1"/>
  <c r="P17" i="162"/>
  <c r="P38" i="162" s="1"/>
  <c r="O17" i="162"/>
  <c r="O38" i="162" s="1"/>
  <c r="N17" i="162"/>
  <c r="N38" i="162" s="1"/>
  <c r="M17" i="162"/>
  <c r="L17" i="162"/>
  <c r="L38" i="162" s="1"/>
  <c r="K17" i="162"/>
  <c r="J17" i="162"/>
  <c r="J38" i="162" s="1"/>
  <c r="I17" i="162"/>
  <c r="I38" i="162" s="1"/>
  <c r="H17" i="162"/>
  <c r="H38" i="162" s="1"/>
  <c r="G17" i="162"/>
  <c r="G38" i="162" s="1"/>
  <c r="G40" i="162" s="1"/>
  <c r="H39" i="162" s="1"/>
  <c r="F17" i="162"/>
  <c r="F38" i="162" s="1"/>
  <c r="F40" i="162" s="1"/>
  <c r="E17" i="162"/>
  <c r="D17" i="162"/>
  <c r="D38" i="162" s="1"/>
  <c r="D40" i="162" s="1"/>
  <c r="C17" i="162"/>
  <c r="AA17" i="163"/>
  <c r="AA38" i="163" s="1"/>
  <c r="AA40" i="163" s="1"/>
  <c r="Y17" i="163"/>
  <c r="Y38" i="163" s="1"/>
  <c r="Y40" i="163" s="1"/>
  <c r="X17" i="163"/>
  <c r="W17" i="163"/>
  <c r="W38" i="163" s="1"/>
  <c r="V17" i="163"/>
  <c r="V38" i="163" s="1"/>
  <c r="U17" i="163"/>
  <c r="T17" i="163"/>
  <c r="T38" i="163" s="1"/>
  <c r="S17" i="163"/>
  <c r="R17" i="163"/>
  <c r="R38" i="163" s="1"/>
  <c r="Q17" i="163"/>
  <c r="Q38" i="163" s="1"/>
  <c r="P17" i="163"/>
  <c r="P38" i="163" s="1"/>
  <c r="O17" i="163"/>
  <c r="O38" i="163" s="1"/>
  <c r="N17" i="163"/>
  <c r="N38" i="163" s="1"/>
  <c r="M17" i="163"/>
  <c r="L17" i="163"/>
  <c r="L38" i="163" s="1"/>
  <c r="K17" i="163"/>
  <c r="J17" i="163"/>
  <c r="J38" i="163" s="1"/>
  <c r="I17" i="163"/>
  <c r="I38" i="163" s="1"/>
  <c r="H17" i="163"/>
  <c r="H38" i="163" s="1"/>
  <c r="G17" i="163"/>
  <c r="G38" i="163" s="1"/>
  <c r="G40" i="163" s="1"/>
  <c r="H39" i="163" s="1"/>
  <c r="F17" i="163"/>
  <c r="F38" i="163" s="1"/>
  <c r="F40" i="163" s="1"/>
  <c r="E17" i="163"/>
  <c r="D17" i="163"/>
  <c r="D38" i="163" s="1"/>
  <c r="D40" i="163" s="1"/>
  <c r="C17" i="163"/>
  <c r="AA17" i="164"/>
  <c r="AA38" i="164" s="1"/>
  <c r="AA40" i="164" s="1"/>
  <c r="Y17" i="164"/>
  <c r="X17" i="164"/>
  <c r="X38" i="164" s="1"/>
  <c r="W17" i="164"/>
  <c r="W38" i="164" s="1"/>
  <c r="V17" i="164"/>
  <c r="V38" i="164" s="1"/>
  <c r="U17" i="164"/>
  <c r="T17" i="164"/>
  <c r="S17" i="164"/>
  <c r="S38" i="164" s="1"/>
  <c r="R17" i="164"/>
  <c r="R38" i="164" s="1"/>
  <c r="Q17" i="164"/>
  <c r="Q38" i="164" s="1"/>
  <c r="P17" i="164"/>
  <c r="P38" i="164" s="1"/>
  <c r="O17" i="164"/>
  <c r="O38" i="164" s="1"/>
  <c r="N17" i="164"/>
  <c r="N38" i="164" s="1"/>
  <c r="M17" i="164"/>
  <c r="L17" i="164"/>
  <c r="K17" i="164"/>
  <c r="K38" i="164" s="1"/>
  <c r="J17" i="164"/>
  <c r="J38" i="164" s="1"/>
  <c r="I17" i="164"/>
  <c r="I38" i="164" s="1"/>
  <c r="H17" i="164"/>
  <c r="H38" i="164" s="1"/>
  <c r="G17" i="164"/>
  <c r="G38" i="164" s="1"/>
  <c r="G40" i="164" s="1"/>
  <c r="H39" i="164" s="1"/>
  <c r="F17" i="164"/>
  <c r="F38" i="164" s="1"/>
  <c r="F40" i="164" s="1"/>
  <c r="E17" i="164"/>
  <c r="D17" i="164"/>
  <c r="C17" i="164"/>
  <c r="C38" i="164" s="1"/>
  <c r="C40" i="164" s="1"/>
  <c r="AA17" i="165"/>
  <c r="AA38" i="165" s="1"/>
  <c r="AA40" i="165" s="1"/>
  <c r="Y17" i="165"/>
  <c r="Y38" i="165" s="1"/>
  <c r="Y40" i="165" s="1"/>
  <c r="X17" i="165"/>
  <c r="W17" i="165"/>
  <c r="W38" i="165" s="1"/>
  <c r="V17" i="165"/>
  <c r="V38" i="165" s="1"/>
  <c r="U17" i="165"/>
  <c r="T17" i="165"/>
  <c r="S17" i="165"/>
  <c r="S38" i="165" s="1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L17" i="165"/>
  <c r="K17" i="165"/>
  <c r="K38" i="165" s="1"/>
  <c r="J17" i="165"/>
  <c r="J38" i="165" s="1"/>
  <c r="I17" i="165"/>
  <c r="I38" i="165" s="1"/>
  <c r="H17" i="165"/>
  <c r="H38" i="165" s="1"/>
  <c r="G17" i="165"/>
  <c r="G38" i="165" s="1"/>
  <c r="G40" i="165" s="1"/>
  <c r="H39" i="165" s="1"/>
  <c r="F17" i="165"/>
  <c r="F38" i="165" s="1"/>
  <c r="F40" i="165" s="1"/>
  <c r="E17" i="165"/>
  <c r="D17" i="165"/>
  <c r="C17" i="165"/>
  <c r="C38" i="165" s="1"/>
  <c r="C40" i="165" s="1"/>
  <c r="AA17" i="166"/>
  <c r="AA38" i="166" s="1"/>
  <c r="AA40" i="166" s="1"/>
  <c r="Y17" i="166"/>
  <c r="Y38" i="166" s="1"/>
  <c r="Y40" i="166" s="1"/>
  <c r="X17" i="166"/>
  <c r="W17" i="166"/>
  <c r="W38" i="166" s="1"/>
  <c r="V17" i="166"/>
  <c r="V38" i="166" s="1"/>
  <c r="U17" i="166"/>
  <c r="T17" i="166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L17" i="166"/>
  <c r="K17" i="166"/>
  <c r="K38" i="166" s="1"/>
  <c r="J17" i="166"/>
  <c r="J38" i="166" s="1"/>
  <c r="I17" i="166"/>
  <c r="I38" i="166" s="1"/>
  <c r="H17" i="166"/>
  <c r="H38" i="166" s="1"/>
  <c r="G17" i="166"/>
  <c r="G38" i="166" s="1"/>
  <c r="G40" i="166" s="1"/>
  <c r="H39" i="166" s="1"/>
  <c r="F17" i="166"/>
  <c r="F38" i="166" s="1"/>
  <c r="F40" i="166" s="1"/>
  <c r="E17" i="166"/>
  <c r="D17" i="166"/>
  <c r="C17" i="166"/>
  <c r="C38" i="166" s="1"/>
  <c r="C40" i="166" s="1"/>
  <c r="AA17" i="167"/>
  <c r="AA38" i="167" s="1"/>
  <c r="AA40" i="167" s="1"/>
  <c r="Y17" i="167"/>
  <c r="X17" i="167"/>
  <c r="X38" i="167" s="1"/>
  <c r="X40" i="167" s="1"/>
  <c r="W17" i="167"/>
  <c r="W38" i="167" s="1"/>
  <c r="V17" i="167"/>
  <c r="V38" i="167" s="1"/>
  <c r="U17" i="167"/>
  <c r="T17" i="167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L17" i="167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F17" i="167"/>
  <c r="F38" i="167" s="1"/>
  <c r="F40" i="167" s="1"/>
  <c r="E17" i="167"/>
  <c r="D17" i="167"/>
  <c r="C17" i="167"/>
  <c r="C38" i="167" s="1"/>
  <c r="C40" i="167" s="1"/>
  <c r="AA17" i="168"/>
  <c r="AA38" i="168" s="1"/>
  <c r="AA40" i="168" s="1"/>
  <c r="Y17" i="168"/>
  <c r="Y38" i="168" s="1"/>
  <c r="Y40" i="168" s="1"/>
  <c r="X17" i="168"/>
  <c r="X38" i="168" s="1"/>
  <c r="W17" i="168"/>
  <c r="W38" i="168" s="1"/>
  <c r="V17" i="168"/>
  <c r="U17" i="168"/>
  <c r="U38" i="168" s="1"/>
  <c r="T17" i="168"/>
  <c r="S17" i="168"/>
  <c r="S38" i="168" s="1"/>
  <c r="R17" i="168"/>
  <c r="R38" i="168" s="1"/>
  <c r="Q17" i="168"/>
  <c r="Q38" i="168" s="1"/>
  <c r="P17" i="168"/>
  <c r="P38" i="168" s="1"/>
  <c r="O17" i="168"/>
  <c r="O38" i="168" s="1"/>
  <c r="N17" i="168"/>
  <c r="M17" i="168"/>
  <c r="M38" i="168" s="1"/>
  <c r="L17" i="168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F17" i="168"/>
  <c r="E17" i="168"/>
  <c r="E38" i="168" s="1"/>
  <c r="E40" i="168" s="1"/>
  <c r="D17" i="168"/>
  <c r="C17" i="168"/>
  <c r="C38" i="168" s="1"/>
  <c r="C40" i="168" s="1"/>
  <c r="AA17" i="169"/>
  <c r="AA38" i="169" s="1"/>
  <c r="AA40" i="169" s="1"/>
  <c r="Y17" i="169"/>
  <c r="Y38" i="169" s="1"/>
  <c r="Y40" i="169" s="1"/>
  <c r="X17" i="169"/>
  <c r="X38" i="169" s="1"/>
  <c r="W17" i="169"/>
  <c r="W38" i="169" s="1"/>
  <c r="V17" i="169"/>
  <c r="U17" i="169"/>
  <c r="U38" i="169" s="1"/>
  <c r="T17" i="169"/>
  <c r="T38" i="169" s="1"/>
  <c r="S17" i="169"/>
  <c r="S38" i="169" s="1"/>
  <c r="R17" i="169"/>
  <c r="R38" i="169" s="1"/>
  <c r="Q17" i="169"/>
  <c r="Q38" i="169" s="1"/>
  <c r="P17" i="169"/>
  <c r="P38" i="169" s="1"/>
  <c r="O17" i="169"/>
  <c r="O38" i="169" s="1"/>
  <c r="N17" i="169"/>
  <c r="M17" i="169"/>
  <c r="M38" i="169" s="1"/>
  <c r="L17" i="169"/>
  <c r="L38" i="169" s="1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H40" i="169" s="1"/>
  <c r="I39" i="169" s="1"/>
  <c r="F17" i="169"/>
  <c r="E17" i="169"/>
  <c r="E38" i="169" s="1"/>
  <c r="E40" i="169" s="1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Y38" i="170" s="1"/>
  <c r="Y40" i="170" s="1"/>
  <c r="X17" i="170"/>
  <c r="W17" i="170"/>
  <c r="W38" i="170" s="1"/>
  <c r="V17" i="170"/>
  <c r="V38" i="170" s="1"/>
  <c r="U17" i="170"/>
  <c r="U38" i="170" s="1"/>
  <c r="T17" i="170"/>
  <c r="T38" i="170" s="1"/>
  <c r="S17" i="170"/>
  <c r="S38" i="170" s="1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K38" i="170" s="1"/>
  <c r="J17" i="170"/>
  <c r="J38" i="170" s="1"/>
  <c r="I17" i="170"/>
  <c r="I38" i="170" s="1"/>
  <c r="H17" i="170"/>
  <c r="H38" i="170" s="1"/>
  <c r="G17" i="170"/>
  <c r="G38" i="170" s="1"/>
  <c r="G40" i="170" s="1"/>
  <c r="H39" i="170" s="1"/>
  <c r="H40" i="170" s="1"/>
  <c r="I39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Y38" i="171" s="1"/>
  <c r="Y40" i="171" s="1"/>
  <c r="X17" i="171"/>
  <c r="W17" i="171"/>
  <c r="W38" i="171" s="1"/>
  <c r="V17" i="171"/>
  <c r="V38" i="171" s="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G38" i="171" s="1"/>
  <c r="G40" i="171" s="1"/>
  <c r="H39" i="171" s="1"/>
  <c r="H40" i="171" s="1"/>
  <c r="I39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C38" i="171" s="1"/>
  <c r="C40" i="171" s="1"/>
  <c r="AA17" i="172"/>
  <c r="AA38" i="172" s="1"/>
  <c r="AA40" i="172" s="1"/>
  <c r="Z17" i="172"/>
  <c r="Y17" i="172"/>
  <c r="Y38" i="172" s="1"/>
  <c r="Y40" i="172" s="1"/>
  <c r="X17" i="172"/>
  <c r="X38" i="172" s="1"/>
  <c r="W17" i="172"/>
  <c r="W38" i="172" s="1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G38" i="172" s="1"/>
  <c r="G40" i="172" s="1"/>
  <c r="H39" i="172" s="1"/>
  <c r="H40" i="172" s="1"/>
  <c r="I39" i="172" s="1"/>
  <c r="I40" i="172" s="1"/>
  <c r="J40" i="172" s="1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AA17" i="173"/>
  <c r="AA38" i="173" s="1"/>
  <c r="AA40" i="173" s="1"/>
  <c r="Y17" i="173"/>
  <c r="Y38" i="173" s="1"/>
  <c r="Y40" i="173" s="1"/>
  <c r="X17" i="173"/>
  <c r="W17" i="173"/>
  <c r="W38" i="173" s="1"/>
  <c r="V17" i="173"/>
  <c r="V38" i="173" s="1"/>
  <c r="U17" i="173"/>
  <c r="U38" i="173" s="1"/>
  <c r="T17" i="173"/>
  <c r="T38" i="173" s="1"/>
  <c r="S17" i="173"/>
  <c r="S38" i="173" s="1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L38" i="173" s="1"/>
  <c r="K17" i="173"/>
  <c r="K38" i="173" s="1"/>
  <c r="J17" i="173"/>
  <c r="J38" i="173" s="1"/>
  <c r="I17" i="173"/>
  <c r="I38" i="173" s="1"/>
  <c r="H17" i="173"/>
  <c r="H38" i="173" s="1"/>
  <c r="G17" i="173"/>
  <c r="G38" i="173" s="1"/>
  <c r="G40" i="173" s="1"/>
  <c r="H39" i="173" s="1"/>
  <c r="H40" i="173" s="1"/>
  <c r="I39" i="173" s="1"/>
  <c r="F17" i="173"/>
  <c r="F38" i="173" s="1"/>
  <c r="F40" i="173" s="1"/>
  <c r="E17" i="173"/>
  <c r="E38" i="173" s="1"/>
  <c r="E40" i="173" s="1"/>
  <c r="D17" i="173"/>
  <c r="D38" i="173" s="1"/>
  <c r="D40" i="173" s="1"/>
  <c r="C17" i="173"/>
  <c r="C38" i="173" s="1"/>
  <c r="C40" i="173" s="1"/>
  <c r="AA17" i="174"/>
  <c r="AA38" i="174" s="1"/>
  <c r="AA40" i="174" s="1"/>
  <c r="Y17" i="174"/>
  <c r="Y38" i="174" s="1"/>
  <c r="Y40" i="174" s="1"/>
  <c r="X17" i="174"/>
  <c r="W17" i="174"/>
  <c r="W38" i="174" s="1"/>
  <c r="V17" i="174"/>
  <c r="V38" i="174" s="1"/>
  <c r="U17" i="174"/>
  <c r="U38" i="174" s="1"/>
  <c r="T17" i="174"/>
  <c r="T38" i="174" s="1"/>
  <c r="S17" i="174"/>
  <c r="S38" i="174" s="1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L38" i="174" s="1"/>
  <c r="K17" i="174"/>
  <c r="K38" i="174" s="1"/>
  <c r="J17" i="174"/>
  <c r="J38" i="174" s="1"/>
  <c r="I17" i="174"/>
  <c r="I38" i="174" s="1"/>
  <c r="H17" i="174"/>
  <c r="H38" i="174" s="1"/>
  <c r="G17" i="174"/>
  <c r="G38" i="174" s="1"/>
  <c r="G40" i="174" s="1"/>
  <c r="H39" i="174" s="1"/>
  <c r="H40" i="174" s="1"/>
  <c r="I39" i="174" s="1"/>
  <c r="I40" i="174" s="1"/>
  <c r="F17" i="174"/>
  <c r="F38" i="174" s="1"/>
  <c r="F40" i="174" s="1"/>
  <c r="E17" i="174"/>
  <c r="E38" i="174" s="1"/>
  <c r="E40" i="174" s="1"/>
  <c r="D17" i="174"/>
  <c r="D38" i="174" s="1"/>
  <c r="D40" i="174" s="1"/>
  <c r="C17" i="174"/>
  <c r="C38" i="174" s="1"/>
  <c r="C40" i="174" s="1"/>
  <c r="AA17" i="175"/>
  <c r="AA38" i="175" s="1"/>
  <c r="AA40" i="175" s="1"/>
  <c r="Y17" i="175"/>
  <c r="X17" i="175"/>
  <c r="X38" i="175" s="1"/>
  <c r="W17" i="175"/>
  <c r="W38" i="175" s="1"/>
  <c r="V17" i="175"/>
  <c r="V38" i="175" s="1"/>
  <c r="U17" i="175"/>
  <c r="U38" i="175" s="1"/>
  <c r="T17" i="175"/>
  <c r="T38" i="175" s="1"/>
  <c r="S17" i="175"/>
  <c r="S38" i="175" s="1"/>
  <c r="R17" i="175"/>
  <c r="R38" i="175" s="1"/>
  <c r="Q17" i="175"/>
  <c r="Q38" i="175" s="1"/>
  <c r="P17" i="175"/>
  <c r="P38" i="175" s="1"/>
  <c r="O17" i="175"/>
  <c r="O38" i="175" s="1"/>
  <c r="N17" i="175"/>
  <c r="N38" i="175" s="1"/>
  <c r="M17" i="175"/>
  <c r="M38" i="175" s="1"/>
  <c r="L17" i="175"/>
  <c r="L38" i="175" s="1"/>
  <c r="K17" i="175"/>
  <c r="K38" i="175" s="1"/>
  <c r="J17" i="175"/>
  <c r="J38" i="175" s="1"/>
  <c r="I17" i="175"/>
  <c r="I38" i="175" s="1"/>
  <c r="H17" i="175"/>
  <c r="H38" i="175" s="1"/>
  <c r="G17" i="175"/>
  <c r="G38" i="175" s="1"/>
  <c r="G40" i="175" s="1"/>
  <c r="H39" i="175" s="1"/>
  <c r="H40" i="175" s="1"/>
  <c r="I39" i="175" s="1"/>
  <c r="I40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Y38" i="176" s="1"/>
  <c r="Y40" i="176" s="1"/>
  <c r="X17" i="176"/>
  <c r="X38" i="176" s="1"/>
  <c r="W17" i="176"/>
  <c r="W38" i="176" s="1"/>
  <c r="V17" i="176"/>
  <c r="V38" i="176" s="1"/>
  <c r="U17" i="176"/>
  <c r="U38" i="176" s="1"/>
  <c r="T17" i="176"/>
  <c r="T38" i="176" s="1"/>
  <c r="S17" i="176"/>
  <c r="S38" i="176" s="1"/>
  <c r="R17" i="176"/>
  <c r="R38" i="176" s="1"/>
  <c r="Q17" i="176"/>
  <c r="Q38" i="176" s="1"/>
  <c r="P17" i="176"/>
  <c r="P38" i="176" s="1"/>
  <c r="O17" i="176"/>
  <c r="O38" i="176" s="1"/>
  <c r="N17" i="176"/>
  <c r="N38" i="176" s="1"/>
  <c r="M17" i="176"/>
  <c r="M38" i="176" s="1"/>
  <c r="L17" i="176"/>
  <c r="L38" i="176" s="1"/>
  <c r="K17" i="176"/>
  <c r="K38" i="176" s="1"/>
  <c r="J17" i="176"/>
  <c r="J38" i="176" s="1"/>
  <c r="I17" i="176"/>
  <c r="I38" i="176" s="1"/>
  <c r="H17" i="176"/>
  <c r="H38" i="176" s="1"/>
  <c r="G17" i="176"/>
  <c r="G38" i="176" s="1"/>
  <c r="G40" i="176" s="1"/>
  <c r="H39" i="176" s="1"/>
  <c r="H40" i="176" s="1"/>
  <c r="I39" i="176" s="1"/>
  <c r="I40" i="176" s="1"/>
  <c r="J40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AA17" i="177"/>
  <c r="AA38" i="177" s="1"/>
  <c r="AA40" i="177" s="1"/>
  <c r="Y17" i="177"/>
  <c r="Y38" i="177" s="1"/>
  <c r="Y40" i="177" s="1"/>
  <c r="X17" i="177"/>
  <c r="X38" i="177" s="1"/>
  <c r="W17" i="177"/>
  <c r="W38" i="177" s="1"/>
  <c r="V17" i="177"/>
  <c r="V38" i="177" s="1"/>
  <c r="U17" i="177"/>
  <c r="U38" i="177" s="1"/>
  <c r="T17" i="177"/>
  <c r="T38" i="177" s="1"/>
  <c r="S17" i="177"/>
  <c r="S38" i="177" s="1"/>
  <c r="R17" i="177"/>
  <c r="R38" i="177" s="1"/>
  <c r="Q17" i="177"/>
  <c r="Q38" i="177" s="1"/>
  <c r="P17" i="177"/>
  <c r="P38" i="177" s="1"/>
  <c r="O17" i="177"/>
  <c r="O38" i="177" s="1"/>
  <c r="N17" i="177"/>
  <c r="N38" i="177" s="1"/>
  <c r="M17" i="177"/>
  <c r="M38" i="177" s="1"/>
  <c r="L17" i="177"/>
  <c r="L38" i="177" s="1"/>
  <c r="K17" i="177"/>
  <c r="K38" i="177" s="1"/>
  <c r="J17" i="177"/>
  <c r="J38" i="177" s="1"/>
  <c r="I17" i="177"/>
  <c r="I38" i="177" s="1"/>
  <c r="H17" i="177"/>
  <c r="H38" i="177" s="1"/>
  <c r="G17" i="177"/>
  <c r="G38" i="177" s="1"/>
  <c r="G40" i="177" s="1"/>
  <c r="H39" i="177" s="1"/>
  <c r="H40" i="177" s="1"/>
  <c r="I39" i="177" s="1"/>
  <c r="I40" i="177" s="1"/>
  <c r="F17" i="177"/>
  <c r="F38" i="177" s="1"/>
  <c r="F40" i="177" s="1"/>
  <c r="E17" i="177"/>
  <c r="E38" i="177" s="1"/>
  <c r="E40" i="177" s="1"/>
  <c r="D17" i="177"/>
  <c r="D38" i="177" s="1"/>
  <c r="D40" i="177" s="1"/>
  <c r="C17" i="177"/>
  <c r="C38" i="177" s="1"/>
  <c r="C40" i="177" s="1"/>
  <c r="AA17" i="178"/>
  <c r="AA38" i="178" s="1"/>
  <c r="AA40" i="178" s="1"/>
  <c r="Y17" i="178"/>
  <c r="Y38" i="178" s="1"/>
  <c r="Y40" i="178" s="1"/>
  <c r="X17" i="178"/>
  <c r="X38" i="178" s="1"/>
  <c r="W17" i="178"/>
  <c r="W38" i="178" s="1"/>
  <c r="V17" i="178"/>
  <c r="V38" i="178" s="1"/>
  <c r="U17" i="178"/>
  <c r="U38" i="178" s="1"/>
  <c r="T17" i="178"/>
  <c r="T38" i="178" s="1"/>
  <c r="S17" i="178"/>
  <c r="S38" i="178" s="1"/>
  <c r="R17" i="178"/>
  <c r="R38" i="178" s="1"/>
  <c r="Q17" i="178"/>
  <c r="Q38" i="178" s="1"/>
  <c r="P17" i="178"/>
  <c r="P38" i="178" s="1"/>
  <c r="O17" i="178"/>
  <c r="O38" i="178" s="1"/>
  <c r="N17" i="178"/>
  <c r="N38" i="178" s="1"/>
  <c r="M17" i="178"/>
  <c r="M38" i="178" s="1"/>
  <c r="L17" i="178"/>
  <c r="L38" i="178" s="1"/>
  <c r="K17" i="178"/>
  <c r="K38" i="178" s="1"/>
  <c r="J17" i="178"/>
  <c r="J38" i="178" s="1"/>
  <c r="I17" i="178"/>
  <c r="I38" i="178" s="1"/>
  <c r="H17" i="178"/>
  <c r="H38" i="178" s="1"/>
  <c r="G17" i="178"/>
  <c r="G38" i="178" s="1"/>
  <c r="G40" i="178" s="1"/>
  <c r="H39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C38" i="178" s="1"/>
  <c r="C40" i="178" s="1"/>
  <c r="AA17" i="179"/>
  <c r="AA38" i="179" s="1"/>
  <c r="AA40" i="179" s="1"/>
  <c r="Y17" i="179"/>
  <c r="Y38" i="179" s="1"/>
  <c r="Y40" i="179" s="1"/>
  <c r="X17" i="179"/>
  <c r="W17" i="179"/>
  <c r="W38" i="179" s="1"/>
  <c r="V17" i="179"/>
  <c r="V38" i="179" s="1"/>
  <c r="U17" i="179"/>
  <c r="U38" i="179" s="1"/>
  <c r="T17" i="179"/>
  <c r="T38" i="179" s="1"/>
  <c r="S17" i="179"/>
  <c r="S38" i="179" s="1"/>
  <c r="R17" i="179"/>
  <c r="R38" i="179" s="1"/>
  <c r="Q17" i="179"/>
  <c r="Q38" i="179" s="1"/>
  <c r="P17" i="179"/>
  <c r="P38" i="179" s="1"/>
  <c r="O17" i="179"/>
  <c r="O38" i="179" s="1"/>
  <c r="N17" i="179"/>
  <c r="N38" i="179" s="1"/>
  <c r="M17" i="179"/>
  <c r="M38" i="179" s="1"/>
  <c r="L17" i="179"/>
  <c r="L38" i="179" s="1"/>
  <c r="K17" i="179"/>
  <c r="K38" i="179" s="1"/>
  <c r="J17" i="179"/>
  <c r="J38" i="179" s="1"/>
  <c r="I17" i="179"/>
  <c r="I38" i="179" s="1"/>
  <c r="H17" i="179"/>
  <c r="H38" i="179" s="1"/>
  <c r="G17" i="179"/>
  <c r="G38" i="179" s="1"/>
  <c r="G40" i="179" s="1"/>
  <c r="H39" i="179" s="1"/>
  <c r="F17" i="179"/>
  <c r="F38" i="179" s="1"/>
  <c r="F40" i="179" s="1"/>
  <c r="E17" i="179"/>
  <c r="E38" i="179" s="1"/>
  <c r="E40" i="179" s="1"/>
  <c r="D17" i="179"/>
  <c r="D38" i="179" s="1"/>
  <c r="D40" i="179" s="1"/>
  <c r="C17" i="179"/>
  <c r="C38" i="179" s="1"/>
  <c r="C40" i="179" s="1"/>
  <c r="AA17" i="180"/>
  <c r="AA38" i="180" s="1"/>
  <c r="AA40" i="180" s="1"/>
  <c r="Y17" i="180"/>
  <c r="X17" i="180"/>
  <c r="X38" i="180" s="1"/>
  <c r="W17" i="180"/>
  <c r="W38" i="180" s="1"/>
  <c r="V17" i="180"/>
  <c r="V38" i="180" s="1"/>
  <c r="U17" i="180"/>
  <c r="U38" i="180" s="1"/>
  <c r="T17" i="180"/>
  <c r="T38" i="180" s="1"/>
  <c r="S17" i="180"/>
  <c r="S38" i="180" s="1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M38" i="180" s="1"/>
  <c r="L17" i="180"/>
  <c r="L38" i="180" s="1"/>
  <c r="K17" i="180"/>
  <c r="K38" i="180" s="1"/>
  <c r="J17" i="180"/>
  <c r="J38" i="180" s="1"/>
  <c r="I17" i="180"/>
  <c r="I38" i="180" s="1"/>
  <c r="H17" i="180"/>
  <c r="H38" i="180" s="1"/>
  <c r="G17" i="180"/>
  <c r="G38" i="180" s="1"/>
  <c r="G40" i="180" s="1"/>
  <c r="H39" i="180" s="1"/>
  <c r="F17" i="180"/>
  <c r="F38" i="180" s="1"/>
  <c r="F40" i="180" s="1"/>
  <c r="E17" i="180"/>
  <c r="E38" i="180" s="1"/>
  <c r="E40" i="180" s="1"/>
  <c r="D17" i="180"/>
  <c r="D38" i="180" s="1"/>
  <c r="D40" i="180" s="1"/>
  <c r="C17" i="180"/>
  <c r="C38" i="180" s="1"/>
  <c r="C40" i="180" s="1"/>
  <c r="AA17" i="181"/>
  <c r="AA38" i="181" s="1"/>
  <c r="AA40" i="181" s="1"/>
  <c r="Y17" i="181"/>
  <c r="Y38" i="181" s="1"/>
  <c r="Y40" i="181" s="1"/>
  <c r="X17" i="181"/>
  <c r="W17" i="181"/>
  <c r="W38" i="181" s="1"/>
  <c r="V17" i="181"/>
  <c r="V38" i="181" s="1"/>
  <c r="U17" i="181"/>
  <c r="U38" i="181" s="1"/>
  <c r="T17" i="181"/>
  <c r="T38" i="181" s="1"/>
  <c r="S17" i="181"/>
  <c r="S38" i="181" s="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M38" i="181" s="1"/>
  <c r="L17" i="181"/>
  <c r="L38" i="181" s="1"/>
  <c r="K17" i="181"/>
  <c r="K38" i="181" s="1"/>
  <c r="J17" i="181"/>
  <c r="J38" i="181" s="1"/>
  <c r="I17" i="181"/>
  <c r="I38" i="181" s="1"/>
  <c r="H17" i="181"/>
  <c r="H38" i="181" s="1"/>
  <c r="G17" i="181"/>
  <c r="G38" i="181" s="1"/>
  <c r="G40" i="181" s="1"/>
  <c r="H39" i="181" s="1"/>
  <c r="F17" i="181"/>
  <c r="F38" i="181" s="1"/>
  <c r="F40" i="181" s="1"/>
  <c r="E17" i="181"/>
  <c r="E38" i="181" s="1"/>
  <c r="E40" i="181" s="1"/>
  <c r="D17" i="181"/>
  <c r="D38" i="181" s="1"/>
  <c r="D40" i="181" s="1"/>
  <c r="C17" i="181"/>
  <c r="C38" i="181" s="1"/>
  <c r="C40" i="181" s="1"/>
  <c r="AA17" i="182"/>
  <c r="AA38" i="182" s="1"/>
  <c r="AA40" i="182" s="1"/>
  <c r="Y17" i="182"/>
  <c r="Y38" i="182" s="1"/>
  <c r="Y40" i="182" s="1"/>
  <c r="X17" i="182"/>
  <c r="W17" i="182"/>
  <c r="W38" i="182" s="1"/>
  <c r="V17" i="182"/>
  <c r="V38" i="182" s="1"/>
  <c r="U17" i="182"/>
  <c r="U38" i="182" s="1"/>
  <c r="T17" i="182"/>
  <c r="T38" i="182" s="1"/>
  <c r="S17" i="182"/>
  <c r="S38" i="182" s="1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M38" i="182" s="1"/>
  <c r="L17" i="182"/>
  <c r="L38" i="182" s="1"/>
  <c r="K17" i="182"/>
  <c r="K38" i="182" s="1"/>
  <c r="J17" i="182"/>
  <c r="J38" i="182" s="1"/>
  <c r="I17" i="182"/>
  <c r="I38" i="182" s="1"/>
  <c r="H17" i="182"/>
  <c r="H38" i="182" s="1"/>
  <c r="G17" i="182"/>
  <c r="G38" i="182" s="1"/>
  <c r="G40" i="182" s="1"/>
  <c r="H39" i="182" s="1"/>
  <c r="F17" i="182"/>
  <c r="F38" i="182" s="1"/>
  <c r="F40" i="182" s="1"/>
  <c r="E17" i="182"/>
  <c r="E38" i="182" s="1"/>
  <c r="E40" i="182" s="1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X17" i="183"/>
  <c r="X38" i="183" s="1"/>
  <c r="W17" i="183"/>
  <c r="W38" i="183" s="1"/>
  <c r="V17" i="183"/>
  <c r="V38" i="183" s="1"/>
  <c r="U17" i="183"/>
  <c r="U38" i="183" s="1"/>
  <c r="T17" i="183"/>
  <c r="T38" i="183" s="1"/>
  <c r="S17" i="183"/>
  <c r="S38" i="183" s="1"/>
  <c r="R17" i="183"/>
  <c r="R38" i="183" s="1"/>
  <c r="Q17" i="183"/>
  <c r="Q38" i="183" s="1"/>
  <c r="P17" i="183"/>
  <c r="P38" i="183" s="1"/>
  <c r="O17" i="183"/>
  <c r="O38" i="183" s="1"/>
  <c r="N17" i="183"/>
  <c r="N38" i="183" s="1"/>
  <c r="M17" i="183"/>
  <c r="M38" i="183" s="1"/>
  <c r="L17" i="183"/>
  <c r="L38" i="183" s="1"/>
  <c r="K17" i="183"/>
  <c r="K38" i="183" s="1"/>
  <c r="J17" i="183"/>
  <c r="J38" i="183" s="1"/>
  <c r="I17" i="183"/>
  <c r="I38" i="183" s="1"/>
  <c r="H17" i="183"/>
  <c r="H38" i="183" s="1"/>
  <c r="G17" i="183"/>
  <c r="G38" i="183" s="1"/>
  <c r="G40" i="183" s="1"/>
  <c r="H39" i="183" s="1"/>
  <c r="F17" i="183"/>
  <c r="F38" i="183" s="1"/>
  <c r="F40" i="183" s="1"/>
  <c r="E17" i="183"/>
  <c r="E38" i="183" s="1"/>
  <c r="E40" i="183" s="1"/>
  <c r="D17" i="183"/>
  <c r="D38" i="183" s="1"/>
  <c r="D40" i="183" s="1"/>
  <c r="C17" i="183"/>
  <c r="C38" i="183" s="1"/>
  <c r="C40" i="183" s="1"/>
  <c r="AA17" i="184"/>
  <c r="AA38" i="184" s="1"/>
  <c r="AA40" i="184" s="1"/>
  <c r="Y17" i="184"/>
  <c r="Y38" i="184" s="1"/>
  <c r="Y40" i="184" s="1"/>
  <c r="X17" i="184"/>
  <c r="X38" i="184" s="1"/>
  <c r="W17" i="184"/>
  <c r="W38" i="184" s="1"/>
  <c r="V17" i="184"/>
  <c r="V38" i="184" s="1"/>
  <c r="U17" i="184"/>
  <c r="U38" i="184" s="1"/>
  <c r="T17" i="184"/>
  <c r="T38" i="184" s="1"/>
  <c r="S17" i="184"/>
  <c r="S38" i="184" s="1"/>
  <c r="R17" i="184"/>
  <c r="R38" i="184" s="1"/>
  <c r="Q17" i="184"/>
  <c r="Q38" i="184" s="1"/>
  <c r="P17" i="184"/>
  <c r="P38" i="184" s="1"/>
  <c r="O17" i="184"/>
  <c r="O38" i="184" s="1"/>
  <c r="N17" i="184"/>
  <c r="N38" i="184" s="1"/>
  <c r="M17" i="184"/>
  <c r="M38" i="184" s="1"/>
  <c r="L17" i="184"/>
  <c r="L38" i="184" s="1"/>
  <c r="K17" i="184"/>
  <c r="K38" i="184" s="1"/>
  <c r="J17" i="184"/>
  <c r="J38" i="184" s="1"/>
  <c r="I17" i="184"/>
  <c r="I38" i="184" s="1"/>
  <c r="H17" i="184"/>
  <c r="H38" i="184" s="1"/>
  <c r="G17" i="184"/>
  <c r="G38" i="184" s="1"/>
  <c r="G40" i="184" s="1"/>
  <c r="H39" i="184" s="1"/>
  <c r="H40" i="184" s="1"/>
  <c r="I39" i="184" s="1"/>
  <c r="F17" i="184"/>
  <c r="F38" i="184" s="1"/>
  <c r="F40" i="184" s="1"/>
  <c r="E17" i="184"/>
  <c r="E38" i="184" s="1"/>
  <c r="E40" i="184" s="1"/>
  <c r="D17" i="184"/>
  <c r="D38" i="184" s="1"/>
  <c r="D40" i="184" s="1"/>
  <c r="C17" i="184"/>
  <c r="C38" i="184" s="1"/>
  <c r="C40" i="184" s="1"/>
  <c r="AA17" i="185"/>
  <c r="AA38" i="185" s="1"/>
  <c r="AA40" i="185" s="1"/>
  <c r="Z17" i="185"/>
  <c r="Y17" i="185"/>
  <c r="Y38" i="185" s="1"/>
  <c r="Y40" i="185" s="1"/>
  <c r="X17" i="185"/>
  <c r="X38" i="185" s="1"/>
  <c r="W17" i="185"/>
  <c r="W38" i="185" s="1"/>
  <c r="V17" i="185"/>
  <c r="V38" i="185" s="1"/>
  <c r="U17" i="185"/>
  <c r="U38" i="185" s="1"/>
  <c r="T17" i="185"/>
  <c r="T38" i="185" s="1"/>
  <c r="S17" i="185"/>
  <c r="S38" i="185" s="1"/>
  <c r="R17" i="185"/>
  <c r="R38" i="185" s="1"/>
  <c r="Q17" i="185"/>
  <c r="Q38" i="185" s="1"/>
  <c r="P17" i="185"/>
  <c r="P38" i="185" s="1"/>
  <c r="O17" i="185"/>
  <c r="O38" i="185" s="1"/>
  <c r="N17" i="185"/>
  <c r="N38" i="185" s="1"/>
  <c r="M17" i="185"/>
  <c r="M38" i="185" s="1"/>
  <c r="L17" i="185"/>
  <c r="L38" i="185" s="1"/>
  <c r="K17" i="185"/>
  <c r="K38" i="185" s="1"/>
  <c r="J17" i="185"/>
  <c r="J38" i="185" s="1"/>
  <c r="I17" i="185"/>
  <c r="I38" i="185" s="1"/>
  <c r="H17" i="185"/>
  <c r="H38" i="185" s="1"/>
  <c r="G17" i="185"/>
  <c r="G38" i="185" s="1"/>
  <c r="G40" i="185" s="1"/>
  <c r="H39" i="185" s="1"/>
  <c r="H40" i="185" s="1"/>
  <c r="I39" i="185" s="1"/>
  <c r="I40" i="185" s="1"/>
  <c r="F17" i="185"/>
  <c r="F38" i="185" s="1"/>
  <c r="F40" i="185" s="1"/>
  <c r="E17" i="185"/>
  <c r="E38" i="185" s="1"/>
  <c r="E40" i="185" s="1"/>
  <c r="D17" i="185"/>
  <c r="D38" i="185" s="1"/>
  <c r="D40" i="185" s="1"/>
  <c r="C17" i="185"/>
  <c r="C38" i="185" s="1"/>
  <c r="C40" i="185" s="1"/>
  <c r="AA17" i="186"/>
  <c r="AA38" i="186" s="1"/>
  <c r="AA40" i="186" s="1"/>
  <c r="Y17" i="186"/>
  <c r="X17" i="186"/>
  <c r="X38" i="186" s="1"/>
  <c r="W17" i="186"/>
  <c r="W38" i="186" s="1"/>
  <c r="V17" i="186"/>
  <c r="V38" i="186" s="1"/>
  <c r="U17" i="186"/>
  <c r="U38" i="186" s="1"/>
  <c r="T17" i="186"/>
  <c r="T38" i="186" s="1"/>
  <c r="S17" i="186"/>
  <c r="S38" i="186" s="1"/>
  <c r="R17" i="186"/>
  <c r="R38" i="186" s="1"/>
  <c r="Q17" i="186"/>
  <c r="P17" i="186"/>
  <c r="P38" i="186" s="1"/>
  <c r="O17" i="186"/>
  <c r="O38" i="186" s="1"/>
  <c r="N17" i="186"/>
  <c r="N38" i="186" s="1"/>
  <c r="M17" i="186"/>
  <c r="M38" i="186" s="1"/>
  <c r="L17" i="186"/>
  <c r="L38" i="186" s="1"/>
  <c r="K17" i="186"/>
  <c r="K38" i="186" s="1"/>
  <c r="J17" i="186"/>
  <c r="J38" i="186" s="1"/>
  <c r="I17" i="186"/>
  <c r="H17" i="186"/>
  <c r="H38" i="186" s="1"/>
  <c r="G17" i="186"/>
  <c r="G38" i="186" s="1"/>
  <c r="G40" i="186" s="1"/>
  <c r="H39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C38" i="186" s="1"/>
  <c r="C40" i="186" s="1"/>
  <c r="AA17" i="187"/>
  <c r="AA38" i="187" s="1"/>
  <c r="AA40" i="187" s="1"/>
  <c r="Y17" i="187"/>
  <c r="X17" i="187"/>
  <c r="W17" i="187"/>
  <c r="W38" i="187" s="1"/>
  <c r="V17" i="187"/>
  <c r="V38" i="187" s="1"/>
  <c r="U17" i="187"/>
  <c r="U38" i="187" s="1"/>
  <c r="T17" i="187"/>
  <c r="T38" i="187" s="1"/>
  <c r="S17" i="187"/>
  <c r="S38" i="187" s="1"/>
  <c r="R17" i="187"/>
  <c r="R38" i="187" s="1"/>
  <c r="Q17" i="187"/>
  <c r="P17" i="187"/>
  <c r="P38" i="187" s="1"/>
  <c r="O17" i="187"/>
  <c r="O38" i="187" s="1"/>
  <c r="N17" i="187"/>
  <c r="N38" i="187" s="1"/>
  <c r="M17" i="187"/>
  <c r="M38" i="187" s="1"/>
  <c r="L17" i="187"/>
  <c r="L38" i="187" s="1"/>
  <c r="K17" i="187"/>
  <c r="K38" i="187" s="1"/>
  <c r="J17" i="187"/>
  <c r="J38" i="187" s="1"/>
  <c r="I17" i="187"/>
  <c r="H17" i="187"/>
  <c r="H38" i="187" s="1"/>
  <c r="G17" i="187"/>
  <c r="G38" i="187" s="1"/>
  <c r="G40" i="187" s="1"/>
  <c r="H39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C38" i="187" s="1"/>
  <c r="C40" i="187" s="1"/>
  <c r="AA17" i="188"/>
  <c r="AA38" i="188" s="1"/>
  <c r="AA40" i="188" s="1"/>
  <c r="Y17" i="188"/>
  <c r="X17" i="188"/>
  <c r="X38" i="188" s="1"/>
  <c r="W17" i="188"/>
  <c r="V17" i="188"/>
  <c r="V38" i="188" s="1"/>
  <c r="U17" i="188"/>
  <c r="U38" i="188" s="1"/>
  <c r="T17" i="188"/>
  <c r="T38" i="188" s="1"/>
  <c r="S17" i="188"/>
  <c r="S38" i="188" s="1"/>
  <c r="R17" i="188"/>
  <c r="R38" i="188" s="1"/>
  <c r="Q17" i="188"/>
  <c r="P17" i="188"/>
  <c r="P38" i="188" s="1"/>
  <c r="O17" i="188"/>
  <c r="N17" i="188"/>
  <c r="N38" i="188" s="1"/>
  <c r="M17" i="188"/>
  <c r="M38" i="188" s="1"/>
  <c r="L17" i="188"/>
  <c r="L38" i="188" s="1"/>
  <c r="K17" i="188"/>
  <c r="K38" i="188" s="1"/>
  <c r="J17" i="188"/>
  <c r="J38" i="188" s="1"/>
  <c r="I17" i="188"/>
  <c r="H17" i="188"/>
  <c r="H38" i="188" s="1"/>
  <c r="G17" i="188"/>
  <c r="F17" i="188"/>
  <c r="F38" i="188" s="1"/>
  <c r="F40" i="188" s="1"/>
  <c r="E17" i="188"/>
  <c r="E38" i="188" s="1"/>
  <c r="E40" i="188" s="1"/>
  <c r="D17" i="188"/>
  <c r="D38" i="188" s="1"/>
  <c r="D40" i="188" s="1"/>
  <c r="C17" i="188"/>
  <c r="C38" i="188" s="1"/>
  <c r="C40" i="188" s="1"/>
  <c r="AA17" i="189"/>
  <c r="AA38" i="189" s="1"/>
  <c r="AA40" i="189" s="1"/>
  <c r="Y17" i="189"/>
  <c r="X17" i="189"/>
  <c r="W17" i="189"/>
  <c r="V17" i="189"/>
  <c r="V38" i="189" s="1"/>
  <c r="U17" i="189"/>
  <c r="U38" i="189" s="1"/>
  <c r="T17" i="189"/>
  <c r="T38" i="189" s="1"/>
  <c r="S17" i="189"/>
  <c r="S38" i="189" s="1"/>
  <c r="R17" i="189"/>
  <c r="R38" i="189" s="1"/>
  <c r="Q17" i="189"/>
  <c r="P17" i="189"/>
  <c r="P38" i="189" s="1"/>
  <c r="O17" i="189"/>
  <c r="N17" i="189"/>
  <c r="N38" i="189" s="1"/>
  <c r="M17" i="189"/>
  <c r="M38" i="189" s="1"/>
  <c r="L17" i="189"/>
  <c r="L38" i="189" s="1"/>
  <c r="K17" i="189"/>
  <c r="K38" i="189" s="1"/>
  <c r="J17" i="189"/>
  <c r="J38" i="189" s="1"/>
  <c r="I17" i="189"/>
  <c r="H17" i="189"/>
  <c r="H38" i="189" s="1"/>
  <c r="G17" i="189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AA17" i="190"/>
  <c r="AA38" i="190" s="1"/>
  <c r="AA40" i="190" s="1"/>
  <c r="Y17" i="190"/>
  <c r="X17" i="190"/>
  <c r="W17" i="190"/>
  <c r="V17" i="190"/>
  <c r="V38" i="190" s="1"/>
  <c r="U17" i="190"/>
  <c r="U38" i="190" s="1"/>
  <c r="T17" i="190"/>
  <c r="T38" i="190" s="1"/>
  <c r="S17" i="190"/>
  <c r="S38" i="190" s="1"/>
  <c r="R17" i="190"/>
  <c r="R38" i="190" s="1"/>
  <c r="Q17" i="190"/>
  <c r="P17" i="190"/>
  <c r="P38" i="190" s="1"/>
  <c r="O17" i="190"/>
  <c r="N17" i="190"/>
  <c r="N38" i="190" s="1"/>
  <c r="M17" i="190"/>
  <c r="M38" i="190" s="1"/>
  <c r="L17" i="190"/>
  <c r="L38" i="190" s="1"/>
  <c r="K17" i="190"/>
  <c r="K38" i="190" s="1"/>
  <c r="J17" i="190"/>
  <c r="J38" i="190" s="1"/>
  <c r="I17" i="190"/>
  <c r="H17" i="190"/>
  <c r="H38" i="190" s="1"/>
  <c r="G17" i="190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AA38" i="191" s="1"/>
  <c r="AA40" i="191" s="1"/>
  <c r="Z17" i="191"/>
  <c r="Y17" i="191"/>
  <c r="X17" i="191"/>
  <c r="X38" i="191" s="1"/>
  <c r="W17" i="191"/>
  <c r="V17" i="191"/>
  <c r="V38" i="191" s="1"/>
  <c r="U17" i="191"/>
  <c r="U38" i="191" s="1"/>
  <c r="T17" i="191"/>
  <c r="T38" i="191" s="1"/>
  <c r="S17" i="191"/>
  <c r="S38" i="191" s="1"/>
  <c r="R17" i="191"/>
  <c r="R38" i="191" s="1"/>
  <c r="Q17" i="191"/>
  <c r="P17" i="191"/>
  <c r="P38" i="191" s="1"/>
  <c r="O17" i="191"/>
  <c r="N17" i="191"/>
  <c r="N38" i="191" s="1"/>
  <c r="M17" i="191"/>
  <c r="M38" i="191" s="1"/>
  <c r="L17" i="191"/>
  <c r="L38" i="191" s="1"/>
  <c r="K17" i="191"/>
  <c r="K38" i="191" s="1"/>
  <c r="J17" i="191"/>
  <c r="J38" i="191" s="1"/>
  <c r="I17" i="191"/>
  <c r="H17" i="191"/>
  <c r="H38" i="191" s="1"/>
  <c r="G17" i="191"/>
  <c r="F17" i="191"/>
  <c r="F38" i="191" s="1"/>
  <c r="F40" i="191" s="1"/>
  <c r="E17" i="191"/>
  <c r="E38" i="191" s="1"/>
  <c r="E40" i="191" s="1"/>
  <c r="D17" i="191"/>
  <c r="D38" i="191" s="1"/>
  <c r="D40" i="191" s="1"/>
  <c r="C17" i="191"/>
  <c r="C38" i="191" s="1"/>
  <c r="C40" i="191" s="1"/>
  <c r="AA17" i="192"/>
  <c r="AA38" i="192" s="1"/>
  <c r="AA40" i="192" s="1"/>
  <c r="Y17" i="192"/>
  <c r="X17" i="192"/>
  <c r="X38" i="192" s="1"/>
  <c r="W17" i="192"/>
  <c r="W38" i="192" s="1"/>
  <c r="V17" i="192"/>
  <c r="U17" i="192"/>
  <c r="U38" i="192" s="1"/>
  <c r="T17" i="192"/>
  <c r="T38" i="192" s="1"/>
  <c r="S17" i="192"/>
  <c r="S38" i="192" s="1"/>
  <c r="R17" i="192"/>
  <c r="R38" i="192" s="1"/>
  <c r="Q17" i="192"/>
  <c r="P17" i="192"/>
  <c r="P38" i="192" s="1"/>
  <c r="O17" i="192"/>
  <c r="O38" i="192" s="1"/>
  <c r="N17" i="192"/>
  <c r="M17" i="192"/>
  <c r="M38" i="192" s="1"/>
  <c r="L17" i="192"/>
  <c r="L38" i="192" s="1"/>
  <c r="K17" i="192"/>
  <c r="K38" i="192" s="1"/>
  <c r="J17" i="192"/>
  <c r="J38" i="192" s="1"/>
  <c r="I17" i="192"/>
  <c r="H17" i="192"/>
  <c r="H38" i="192" s="1"/>
  <c r="G17" i="192"/>
  <c r="G38" i="192" s="1"/>
  <c r="G40" i="192" s="1"/>
  <c r="H39" i="192" s="1"/>
  <c r="F17" i="192"/>
  <c r="E17" i="192"/>
  <c r="E38" i="192" s="1"/>
  <c r="E40" i="192" s="1"/>
  <c r="D17" i="192"/>
  <c r="D38" i="192" s="1"/>
  <c r="D40" i="192" s="1"/>
  <c r="C17" i="192"/>
  <c r="C38" i="192" s="1"/>
  <c r="C40" i="192" s="1"/>
  <c r="AA17" i="193"/>
  <c r="AA38" i="193" s="1"/>
  <c r="AA40" i="193" s="1"/>
  <c r="Y17" i="193"/>
  <c r="X17" i="193"/>
  <c r="X38" i="193" s="1"/>
  <c r="W17" i="193"/>
  <c r="W38" i="193" s="1"/>
  <c r="V17" i="193"/>
  <c r="U17" i="193"/>
  <c r="U38" i="193" s="1"/>
  <c r="T17" i="193"/>
  <c r="T38" i="193" s="1"/>
  <c r="S17" i="193"/>
  <c r="S38" i="193" s="1"/>
  <c r="R17" i="193"/>
  <c r="R38" i="193" s="1"/>
  <c r="Q17" i="193"/>
  <c r="P17" i="193"/>
  <c r="P38" i="193" s="1"/>
  <c r="O17" i="193"/>
  <c r="O38" i="193" s="1"/>
  <c r="N17" i="193"/>
  <c r="M17" i="193"/>
  <c r="M38" i="193" s="1"/>
  <c r="L17" i="193"/>
  <c r="L38" i="193" s="1"/>
  <c r="K17" i="193"/>
  <c r="K38" i="193" s="1"/>
  <c r="J17" i="193"/>
  <c r="J38" i="193" s="1"/>
  <c r="I17" i="193"/>
  <c r="H17" i="193"/>
  <c r="H38" i="193" s="1"/>
  <c r="G17" i="193"/>
  <c r="G38" i="193" s="1"/>
  <c r="G40" i="193" s="1"/>
  <c r="H39" i="193" s="1"/>
  <c r="F17" i="193"/>
  <c r="E17" i="193"/>
  <c r="E38" i="193" s="1"/>
  <c r="E40" i="193" s="1"/>
  <c r="D17" i="193"/>
  <c r="D38" i="193" s="1"/>
  <c r="D40" i="193" s="1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X38" i="194" s="1"/>
  <c r="W17" i="194"/>
  <c r="W38" i="194" s="1"/>
  <c r="V17" i="194"/>
  <c r="U17" i="194"/>
  <c r="U38" i="194" s="1"/>
  <c r="T17" i="194"/>
  <c r="T38" i="194" s="1"/>
  <c r="S17" i="194"/>
  <c r="S38" i="194" s="1"/>
  <c r="R17" i="194"/>
  <c r="Q17" i="194"/>
  <c r="Q38" i="194" s="1"/>
  <c r="P17" i="194"/>
  <c r="P38" i="194" s="1"/>
  <c r="O17" i="194"/>
  <c r="O38" i="194" s="1"/>
  <c r="N17" i="194"/>
  <c r="M17" i="194"/>
  <c r="M38" i="194" s="1"/>
  <c r="L17" i="194"/>
  <c r="L38" i="194" s="1"/>
  <c r="K17" i="194"/>
  <c r="K38" i="194" s="1"/>
  <c r="J17" i="194"/>
  <c r="I17" i="194"/>
  <c r="I38" i="194" s="1"/>
  <c r="H17" i="194"/>
  <c r="H38" i="194" s="1"/>
  <c r="G17" i="194"/>
  <c r="G38" i="194" s="1"/>
  <c r="G40" i="194" s="1"/>
  <c r="H39" i="194" s="1"/>
  <c r="F17" i="194"/>
  <c r="E17" i="194"/>
  <c r="E38" i="194" s="1"/>
  <c r="E40" i="194" s="1"/>
  <c r="D17" i="194"/>
  <c r="D38" i="194" s="1"/>
  <c r="D40" i="194" s="1"/>
  <c r="C17" i="194"/>
  <c r="C38" i="194" s="1"/>
  <c r="C40" i="194" s="1"/>
  <c r="AA17" i="195"/>
  <c r="Y17" i="195"/>
  <c r="Y38" i="195" s="1"/>
  <c r="Y40" i="195" s="1"/>
  <c r="X17" i="195"/>
  <c r="W17" i="195"/>
  <c r="W38" i="195" s="1"/>
  <c r="V17" i="195"/>
  <c r="U17" i="195"/>
  <c r="U38" i="195" s="1"/>
  <c r="T17" i="195"/>
  <c r="T38" i="195" s="1"/>
  <c r="S17" i="195"/>
  <c r="S38" i="195" s="1"/>
  <c r="R17" i="195"/>
  <c r="Q17" i="195"/>
  <c r="Q38" i="195" s="1"/>
  <c r="P17" i="195"/>
  <c r="P38" i="195" s="1"/>
  <c r="O17" i="195"/>
  <c r="O38" i="195" s="1"/>
  <c r="N17" i="195"/>
  <c r="M17" i="195"/>
  <c r="M38" i="195" s="1"/>
  <c r="L17" i="195"/>
  <c r="L38" i="195" s="1"/>
  <c r="K17" i="195"/>
  <c r="K38" i="195" s="1"/>
  <c r="J17" i="195"/>
  <c r="I17" i="195"/>
  <c r="I38" i="195" s="1"/>
  <c r="H17" i="195"/>
  <c r="H38" i="195" s="1"/>
  <c r="G17" i="195"/>
  <c r="G38" i="195" s="1"/>
  <c r="G40" i="195" s="1"/>
  <c r="H39" i="195" s="1"/>
  <c r="F17" i="195"/>
  <c r="E17" i="195"/>
  <c r="E38" i="195" s="1"/>
  <c r="E40" i="195" s="1"/>
  <c r="D17" i="195"/>
  <c r="D38" i="195" s="1"/>
  <c r="D40" i="195" s="1"/>
  <c r="C17" i="195"/>
  <c r="C38" i="195" s="1"/>
  <c r="C40" i="195" s="1"/>
  <c r="AA17" i="196"/>
  <c r="Y17" i="196"/>
  <c r="X17" i="196"/>
  <c r="X38" i="196" s="1"/>
  <c r="W17" i="196"/>
  <c r="W38" i="196" s="1"/>
  <c r="V17" i="196"/>
  <c r="V38" i="196" s="1"/>
  <c r="U17" i="196"/>
  <c r="U38" i="196" s="1"/>
  <c r="T17" i="196"/>
  <c r="T38" i="196" s="1"/>
  <c r="S17" i="196"/>
  <c r="S38" i="196" s="1"/>
  <c r="R17" i="196"/>
  <c r="R38" i="196" s="1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L38" i="196" s="1"/>
  <c r="K17" i="196"/>
  <c r="K38" i="196" s="1"/>
  <c r="J17" i="196"/>
  <c r="J38" i="196" s="1"/>
  <c r="I17" i="196"/>
  <c r="I38" i="196" s="1"/>
  <c r="H17" i="196"/>
  <c r="H38" i="196" s="1"/>
  <c r="G17" i="196"/>
  <c r="G38" i="196" s="1"/>
  <c r="G40" i="196" s="1"/>
  <c r="H39" i="196" s="1"/>
  <c r="F17" i="196"/>
  <c r="F38" i="196" s="1"/>
  <c r="F40" i="196" s="1"/>
  <c r="E17" i="196"/>
  <c r="E38" i="196" s="1"/>
  <c r="E40" i="196" s="1"/>
  <c r="D17" i="196"/>
  <c r="D38" i="196" s="1"/>
  <c r="D40" i="196" s="1"/>
  <c r="C17" i="196"/>
  <c r="C38" i="196" s="1"/>
  <c r="C40" i="196" s="1"/>
  <c r="AA17" i="197"/>
  <c r="AA38" i="197" s="1"/>
  <c r="AA40" i="197" s="1"/>
  <c r="Y17" i="197"/>
  <c r="Y38" i="197" s="1"/>
  <c r="Y40" i="197" s="1"/>
  <c r="X17" i="197"/>
  <c r="W17" i="197"/>
  <c r="W38" i="197" s="1"/>
  <c r="V17" i="197"/>
  <c r="V38" i="197" s="1"/>
  <c r="U17" i="197"/>
  <c r="U38" i="197" s="1"/>
  <c r="T17" i="197"/>
  <c r="T38" i="197" s="1"/>
  <c r="S17" i="197"/>
  <c r="S38" i="197" s="1"/>
  <c r="R17" i="197"/>
  <c r="R38" i="197" s="1"/>
  <c r="Q17" i="197"/>
  <c r="Q38" i="197" s="1"/>
  <c r="P17" i="197"/>
  <c r="P38" i="197" s="1"/>
  <c r="O17" i="197"/>
  <c r="O38" i="197" s="1"/>
  <c r="N17" i="197"/>
  <c r="N38" i="197" s="1"/>
  <c r="M17" i="197"/>
  <c r="M38" i="197" s="1"/>
  <c r="L17" i="197"/>
  <c r="L38" i="197" s="1"/>
  <c r="K17" i="197"/>
  <c r="K38" i="197" s="1"/>
  <c r="J17" i="197"/>
  <c r="J38" i="197" s="1"/>
  <c r="I17" i="197"/>
  <c r="I38" i="197" s="1"/>
  <c r="H17" i="197"/>
  <c r="H38" i="197" s="1"/>
  <c r="G17" i="197"/>
  <c r="G38" i="197" s="1"/>
  <c r="G40" i="197" s="1"/>
  <c r="H39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AA17" i="198"/>
  <c r="AA38" i="198" s="1"/>
  <c r="AA40" i="198" s="1"/>
  <c r="Y17" i="198"/>
  <c r="Y38" i="198" s="1"/>
  <c r="Y40" i="198" s="1"/>
  <c r="X17" i="198"/>
  <c r="W17" i="198"/>
  <c r="W38" i="198" s="1"/>
  <c r="V17" i="198"/>
  <c r="V38" i="198" s="1"/>
  <c r="U17" i="198"/>
  <c r="U38" i="198" s="1"/>
  <c r="T17" i="198"/>
  <c r="T38" i="198" s="1"/>
  <c r="S17" i="198"/>
  <c r="S38" i="198" s="1"/>
  <c r="R17" i="198"/>
  <c r="R38" i="198" s="1"/>
  <c r="Q17" i="198"/>
  <c r="Q38" i="198" s="1"/>
  <c r="P17" i="198"/>
  <c r="P38" i="198" s="1"/>
  <c r="O17" i="198"/>
  <c r="O38" i="198" s="1"/>
  <c r="N17" i="198"/>
  <c r="N38" i="198" s="1"/>
  <c r="M17" i="198"/>
  <c r="M38" i="198" s="1"/>
  <c r="L17" i="198"/>
  <c r="L38" i="198" s="1"/>
  <c r="K17" i="198"/>
  <c r="K38" i="198" s="1"/>
  <c r="J17" i="198"/>
  <c r="J38" i="198" s="1"/>
  <c r="I17" i="198"/>
  <c r="I38" i="198" s="1"/>
  <c r="H17" i="198"/>
  <c r="H38" i="198" s="1"/>
  <c r="G17" i="198"/>
  <c r="G38" i="198" s="1"/>
  <c r="G40" i="198" s="1"/>
  <c r="H39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C38" i="198" s="1"/>
  <c r="C40" i="198" s="1"/>
  <c r="AA17" i="199"/>
  <c r="AA38" i="199" s="1"/>
  <c r="AA40" i="199" s="1"/>
  <c r="Y17" i="199"/>
  <c r="X17" i="199"/>
  <c r="X38" i="199" s="1"/>
  <c r="W17" i="199"/>
  <c r="W38" i="199" s="1"/>
  <c r="V17" i="199"/>
  <c r="V38" i="199" s="1"/>
  <c r="U17" i="199"/>
  <c r="U38" i="199" s="1"/>
  <c r="T17" i="199"/>
  <c r="S17" i="199"/>
  <c r="S38" i="199" s="1"/>
  <c r="R17" i="199"/>
  <c r="R38" i="199" s="1"/>
  <c r="Q17" i="199"/>
  <c r="Q38" i="199" s="1"/>
  <c r="P17" i="199"/>
  <c r="P38" i="199" s="1"/>
  <c r="O17" i="199"/>
  <c r="O38" i="199" s="1"/>
  <c r="N17" i="199"/>
  <c r="N38" i="199" s="1"/>
  <c r="M17" i="199"/>
  <c r="M38" i="199" s="1"/>
  <c r="L17" i="199"/>
  <c r="K17" i="199"/>
  <c r="K38" i="199" s="1"/>
  <c r="J17" i="199"/>
  <c r="J38" i="199" s="1"/>
  <c r="I17" i="199"/>
  <c r="I38" i="199" s="1"/>
  <c r="H17" i="199"/>
  <c r="H38" i="199" s="1"/>
  <c r="G17" i="199"/>
  <c r="G38" i="199" s="1"/>
  <c r="G40" i="199" s="1"/>
  <c r="H39" i="199" s="1"/>
  <c r="F17" i="199"/>
  <c r="F38" i="199" s="1"/>
  <c r="F40" i="199" s="1"/>
  <c r="E17" i="199"/>
  <c r="E38" i="199" s="1"/>
  <c r="E40" i="199" s="1"/>
  <c r="D17" i="199"/>
  <c r="C17" i="199"/>
  <c r="C38" i="199" s="1"/>
  <c r="C40" i="199" s="1"/>
  <c r="AA17" i="200"/>
  <c r="AA38" i="200" s="1"/>
  <c r="AA40" i="200" s="1"/>
  <c r="Y17" i="200"/>
  <c r="Y38" i="200" s="1"/>
  <c r="Y40" i="200" s="1"/>
  <c r="X17" i="200"/>
  <c r="X38" i="200" s="1"/>
  <c r="X40" i="200" s="1"/>
  <c r="Z40" i="200" s="1"/>
  <c r="W17" i="200"/>
  <c r="W38" i="200" s="1"/>
  <c r="V17" i="200"/>
  <c r="V38" i="200" s="1"/>
  <c r="U17" i="200"/>
  <c r="T17" i="200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L17" i="200"/>
  <c r="K17" i="200"/>
  <c r="K38" i="200" s="1"/>
  <c r="J17" i="200"/>
  <c r="J38" i="200" s="1"/>
  <c r="I17" i="200"/>
  <c r="I38" i="200" s="1"/>
  <c r="H17" i="200"/>
  <c r="H38" i="200" s="1"/>
  <c r="G17" i="200"/>
  <c r="G38" i="200" s="1"/>
  <c r="G40" i="200" s="1"/>
  <c r="H39" i="200" s="1"/>
  <c r="F17" i="200"/>
  <c r="F38" i="200" s="1"/>
  <c r="F40" i="200" s="1"/>
  <c r="E17" i="200"/>
  <c r="D17" i="200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X38" i="201" s="1"/>
  <c r="W17" i="201"/>
  <c r="W38" i="201" s="1"/>
  <c r="V17" i="201"/>
  <c r="V38" i="201" s="1"/>
  <c r="U17" i="201"/>
  <c r="T17" i="20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L17" i="20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H40" i="201" s="1"/>
  <c r="I39" i="201" s="1"/>
  <c r="F17" i="201"/>
  <c r="F38" i="201" s="1"/>
  <c r="F40" i="201" s="1"/>
  <c r="E17" i="201"/>
  <c r="D17" i="201"/>
  <c r="C17" i="201"/>
  <c r="C38" i="201" s="1"/>
  <c r="C40" i="201" s="1"/>
  <c r="AA17" i="202"/>
  <c r="AA38" i="202" s="1"/>
  <c r="AA40" i="202" s="1"/>
  <c r="Y17" i="202"/>
  <c r="Y38" i="202" s="1"/>
  <c r="Y40" i="202" s="1"/>
  <c r="X17" i="202"/>
  <c r="X38" i="202" s="1"/>
  <c r="W17" i="202"/>
  <c r="W38" i="202" s="1"/>
  <c r="V17" i="202"/>
  <c r="V38" i="202" s="1"/>
  <c r="U17" i="202"/>
  <c r="T17" i="202"/>
  <c r="T38" i="202" s="1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N38" i="202" s="1"/>
  <c r="M17" i="202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G38" i="202" s="1"/>
  <c r="G40" i="202" s="1"/>
  <c r="H39" i="202" s="1"/>
  <c r="F17" i="202"/>
  <c r="F38" i="202" s="1"/>
  <c r="F40" i="202" s="1"/>
  <c r="E17" i="202"/>
  <c r="D17" i="202"/>
  <c r="D38" i="202" s="1"/>
  <c r="D40" i="202" s="1"/>
  <c r="C17" i="202"/>
  <c r="C38" i="202" s="1"/>
  <c r="C40" i="202" s="1"/>
  <c r="AA17" i="203"/>
  <c r="AA38" i="203" s="1"/>
  <c r="AA40" i="203" s="1"/>
  <c r="Y17" i="203"/>
  <c r="Y38" i="203" s="1"/>
  <c r="Y40" i="203" s="1"/>
  <c r="X17" i="203"/>
  <c r="W17" i="203"/>
  <c r="W38" i="203" s="1"/>
  <c r="V17" i="203"/>
  <c r="V38" i="203" s="1"/>
  <c r="U17" i="203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M17" i="203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F17" i="203"/>
  <c r="E17" i="203"/>
  <c r="D17" i="203"/>
  <c r="D38" i="203" s="1"/>
  <c r="D40" i="203" s="1"/>
  <c r="C17" i="203"/>
  <c r="C38" i="203" s="1"/>
  <c r="C40" i="203" s="1"/>
  <c r="AA17" i="204"/>
  <c r="AA38" i="204" s="1"/>
  <c r="AA40" i="204" s="1"/>
  <c r="Y17" i="204"/>
  <c r="X17" i="204"/>
  <c r="X38" i="204" s="1"/>
  <c r="W17" i="204"/>
  <c r="W38" i="204" s="1"/>
  <c r="V17" i="204"/>
  <c r="U17" i="204"/>
  <c r="U38" i="204" s="1"/>
  <c r="T17" i="204"/>
  <c r="T38" i="204" s="1"/>
  <c r="S17" i="204"/>
  <c r="S38" i="204" s="1"/>
  <c r="R17" i="204"/>
  <c r="R38" i="204" s="1"/>
  <c r="Q17" i="204"/>
  <c r="Q38" i="204" s="1"/>
  <c r="P17" i="204"/>
  <c r="P38" i="204" s="1"/>
  <c r="O17" i="204"/>
  <c r="O38" i="204" s="1"/>
  <c r="N17" i="204"/>
  <c r="M17" i="204"/>
  <c r="M38" i="204" s="1"/>
  <c r="L17" i="204"/>
  <c r="L38" i="204" s="1"/>
  <c r="K17" i="204"/>
  <c r="K38" i="204" s="1"/>
  <c r="J17" i="204"/>
  <c r="J38" i="204" s="1"/>
  <c r="I17" i="204"/>
  <c r="I38" i="204" s="1"/>
  <c r="H17" i="204"/>
  <c r="H38" i="204" s="1"/>
  <c r="G17" i="204"/>
  <c r="G38" i="204" s="1"/>
  <c r="G40" i="204" s="1"/>
  <c r="H39" i="204" s="1"/>
  <c r="F17" i="204"/>
  <c r="E17" i="204"/>
  <c r="E38" i="204" s="1"/>
  <c r="E40" i="204" s="1"/>
  <c r="D17" i="204"/>
  <c r="D38" i="204" s="1"/>
  <c r="D40" i="204" s="1"/>
  <c r="C17" i="204"/>
  <c r="C38" i="204" s="1"/>
  <c r="C40" i="204" s="1"/>
  <c r="AA17" i="205"/>
  <c r="AA38" i="205" s="1"/>
  <c r="AA40" i="205" s="1"/>
  <c r="Y17" i="205"/>
  <c r="Y38" i="205" s="1"/>
  <c r="Y40" i="205" s="1"/>
  <c r="X17" i="205"/>
  <c r="W17" i="205"/>
  <c r="W38" i="205" s="1"/>
  <c r="V17" i="205"/>
  <c r="U17" i="205"/>
  <c r="U38" i="205" s="1"/>
  <c r="T17" i="205"/>
  <c r="T38" i="205" s="1"/>
  <c r="S17" i="205"/>
  <c r="S38" i="205" s="1"/>
  <c r="R17" i="205"/>
  <c r="R38" i="205" s="1"/>
  <c r="Q17" i="205"/>
  <c r="Q38" i="205" s="1"/>
  <c r="P17" i="205"/>
  <c r="P38" i="205" s="1"/>
  <c r="O17" i="205"/>
  <c r="O38" i="205" s="1"/>
  <c r="N17" i="205"/>
  <c r="M17" i="205"/>
  <c r="M38" i="205" s="1"/>
  <c r="L17" i="205"/>
  <c r="L38" i="205" s="1"/>
  <c r="K17" i="205"/>
  <c r="K38" i="205" s="1"/>
  <c r="J17" i="205"/>
  <c r="J38" i="205" s="1"/>
  <c r="I17" i="205"/>
  <c r="I38" i="205" s="1"/>
  <c r="H17" i="205"/>
  <c r="H38" i="205" s="1"/>
  <c r="G17" i="205"/>
  <c r="G38" i="205" s="1"/>
  <c r="G40" i="205" s="1"/>
  <c r="H39" i="205" s="1"/>
  <c r="F17" i="205"/>
  <c r="E17" i="205"/>
  <c r="E38" i="205" s="1"/>
  <c r="E40" i="205" s="1"/>
  <c r="D17" i="205"/>
  <c r="D38" i="205" s="1"/>
  <c r="D40" i="205" s="1"/>
  <c r="C17" i="205"/>
  <c r="C38" i="205" s="1"/>
  <c r="C40" i="205" s="1"/>
  <c r="AA17" i="206"/>
  <c r="AA38" i="206" s="1"/>
  <c r="AA40" i="206" s="1"/>
  <c r="Y17" i="206"/>
  <c r="Y38" i="206" s="1"/>
  <c r="X17" i="206"/>
  <c r="W17" i="206"/>
  <c r="W38" i="206" s="1"/>
  <c r="V17" i="206"/>
  <c r="U17" i="206"/>
  <c r="U38" i="206" s="1"/>
  <c r="T17" i="206"/>
  <c r="T38" i="206" s="1"/>
  <c r="S17" i="206"/>
  <c r="S38" i="206" s="1"/>
  <c r="R17" i="206"/>
  <c r="R38" i="206" s="1"/>
  <c r="Q17" i="206"/>
  <c r="Q38" i="206" s="1"/>
  <c r="P17" i="206"/>
  <c r="P38" i="206" s="1"/>
  <c r="O17" i="206"/>
  <c r="O38" i="206" s="1"/>
  <c r="N17" i="206"/>
  <c r="M17" i="206"/>
  <c r="M38" i="206" s="1"/>
  <c r="L17" i="206"/>
  <c r="L38" i="206" s="1"/>
  <c r="K17" i="206"/>
  <c r="K38" i="206" s="1"/>
  <c r="J17" i="206"/>
  <c r="J38" i="206" s="1"/>
  <c r="I17" i="206"/>
  <c r="I38" i="206" s="1"/>
  <c r="H17" i="206"/>
  <c r="H38" i="206" s="1"/>
  <c r="G17" i="206"/>
  <c r="G38" i="206" s="1"/>
  <c r="G40" i="206" s="1"/>
  <c r="H39" i="206" s="1"/>
  <c r="F17" i="206"/>
  <c r="E17" i="206"/>
  <c r="E38" i="206" s="1"/>
  <c r="E40" i="206" s="1"/>
  <c r="D17" i="206"/>
  <c r="D38" i="206" s="1"/>
  <c r="D40" i="206" s="1"/>
  <c r="C17" i="206"/>
  <c r="C38" i="206" s="1"/>
  <c r="C40" i="206" s="1"/>
  <c r="AA17" i="207"/>
  <c r="AA38" i="207" s="1"/>
  <c r="AA40" i="207" s="1"/>
  <c r="Y17" i="207"/>
  <c r="Y38" i="207" s="1"/>
  <c r="Y40" i="207" s="1"/>
  <c r="X17" i="207"/>
  <c r="X38" i="207" s="1"/>
  <c r="W17" i="207"/>
  <c r="W38" i="207" s="1"/>
  <c r="V17" i="207"/>
  <c r="U17" i="207"/>
  <c r="U38" i="207" s="1"/>
  <c r="T17" i="207"/>
  <c r="T38" i="207" s="1"/>
  <c r="S17" i="207"/>
  <c r="S38" i="207" s="1"/>
  <c r="R17" i="207"/>
  <c r="R38" i="207" s="1"/>
  <c r="Q17" i="207"/>
  <c r="Q38" i="207" s="1"/>
  <c r="P17" i="207"/>
  <c r="P38" i="207" s="1"/>
  <c r="O17" i="207"/>
  <c r="O38" i="207" s="1"/>
  <c r="N17" i="207"/>
  <c r="M17" i="207"/>
  <c r="M38" i="207" s="1"/>
  <c r="L17" i="207"/>
  <c r="L38" i="207" s="1"/>
  <c r="K17" i="207"/>
  <c r="K38" i="207" s="1"/>
  <c r="J17" i="207"/>
  <c r="J38" i="207" s="1"/>
  <c r="I17" i="207"/>
  <c r="I38" i="207" s="1"/>
  <c r="H17" i="207"/>
  <c r="H38" i="207" s="1"/>
  <c r="G17" i="207"/>
  <c r="G38" i="207" s="1"/>
  <c r="G40" i="207" s="1"/>
  <c r="H39" i="207" s="1"/>
  <c r="H40" i="207" s="1"/>
  <c r="I39" i="207" s="1"/>
  <c r="F17" i="207"/>
  <c r="E17" i="207"/>
  <c r="E38" i="207" s="1"/>
  <c r="E40" i="207" s="1"/>
  <c r="D17" i="207"/>
  <c r="D38" i="207" s="1"/>
  <c r="D40" i="207" s="1"/>
  <c r="C17" i="207"/>
  <c r="C38" i="207" s="1"/>
  <c r="C40" i="207" s="1"/>
  <c r="AA17" i="208"/>
  <c r="AA38" i="208" s="1"/>
  <c r="AA40" i="208" s="1"/>
  <c r="Z17" i="208"/>
  <c r="Y17" i="208"/>
  <c r="X17" i="208"/>
  <c r="X38" i="208" s="1"/>
  <c r="W17" i="208"/>
  <c r="W38" i="208" s="1"/>
  <c r="V17" i="208"/>
  <c r="U17" i="208"/>
  <c r="U38" i="208" s="1"/>
  <c r="T17" i="208"/>
  <c r="T38" i="208" s="1"/>
  <c r="S17" i="208"/>
  <c r="S38" i="208" s="1"/>
  <c r="R17" i="208"/>
  <c r="R38" i="208" s="1"/>
  <c r="Q17" i="208"/>
  <c r="P17" i="208"/>
  <c r="P38" i="208" s="1"/>
  <c r="O17" i="208"/>
  <c r="O38" i="208" s="1"/>
  <c r="N17" i="208"/>
  <c r="M17" i="208"/>
  <c r="M38" i="208" s="1"/>
  <c r="L17" i="208"/>
  <c r="L38" i="208" s="1"/>
  <c r="K17" i="208"/>
  <c r="K38" i="208" s="1"/>
  <c r="J17" i="208"/>
  <c r="J38" i="208" s="1"/>
  <c r="I17" i="208"/>
  <c r="H17" i="208"/>
  <c r="H38" i="208" s="1"/>
  <c r="G17" i="208"/>
  <c r="G38" i="208" s="1"/>
  <c r="G40" i="208" s="1"/>
  <c r="H39" i="208" s="1"/>
  <c r="F17" i="208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Y38" i="209" s="1"/>
  <c r="Y40" i="209" s="1"/>
  <c r="X17" i="209"/>
  <c r="X38" i="209" s="1"/>
  <c r="W17" i="209"/>
  <c r="W38" i="209" s="1"/>
  <c r="V17" i="209"/>
  <c r="U17" i="209"/>
  <c r="U38" i="209" s="1"/>
  <c r="T17" i="209"/>
  <c r="T38" i="209" s="1"/>
  <c r="S17" i="209"/>
  <c r="S38" i="209" s="1"/>
  <c r="R17" i="209"/>
  <c r="Q17" i="209"/>
  <c r="Q38" i="209" s="1"/>
  <c r="P17" i="209"/>
  <c r="P38" i="209" s="1"/>
  <c r="O17" i="209"/>
  <c r="O38" i="209" s="1"/>
  <c r="N17" i="209"/>
  <c r="M17" i="209"/>
  <c r="M38" i="209" s="1"/>
  <c r="L17" i="209"/>
  <c r="L38" i="209" s="1"/>
  <c r="K17" i="209"/>
  <c r="K38" i="209" s="1"/>
  <c r="J17" i="209"/>
  <c r="I17" i="209"/>
  <c r="I38" i="209" s="1"/>
  <c r="H17" i="209"/>
  <c r="H38" i="209" s="1"/>
  <c r="G17" i="209"/>
  <c r="G38" i="209" s="1"/>
  <c r="G40" i="209" s="1"/>
  <c r="H39" i="209" s="1"/>
  <c r="F17" i="209"/>
  <c r="E17" i="209"/>
  <c r="E38" i="209" s="1"/>
  <c r="E40" i="209" s="1"/>
  <c r="D17" i="209"/>
  <c r="D38" i="209" s="1"/>
  <c r="D40" i="209" s="1"/>
  <c r="C17" i="209"/>
  <c r="C38" i="209" s="1"/>
  <c r="C40" i="209" s="1"/>
  <c r="AA17" i="210"/>
  <c r="Y17" i="210"/>
  <c r="Y38" i="210" s="1"/>
  <c r="Y40" i="210" s="1"/>
  <c r="X17" i="210"/>
  <c r="X38" i="210" s="1"/>
  <c r="W17" i="210"/>
  <c r="W38" i="210" s="1"/>
  <c r="V17" i="210"/>
  <c r="U17" i="210"/>
  <c r="U38" i="210" s="1"/>
  <c r="T17" i="210"/>
  <c r="S17" i="210"/>
  <c r="S38" i="210" s="1"/>
  <c r="R17" i="210"/>
  <c r="Q17" i="210"/>
  <c r="Q38" i="210" s="1"/>
  <c r="P17" i="210"/>
  <c r="P38" i="210" s="1"/>
  <c r="O17" i="210"/>
  <c r="O38" i="210" s="1"/>
  <c r="N17" i="210"/>
  <c r="M17" i="210"/>
  <c r="M38" i="210" s="1"/>
  <c r="L17" i="210"/>
  <c r="K17" i="210"/>
  <c r="K38" i="210" s="1"/>
  <c r="J17" i="210"/>
  <c r="I17" i="210"/>
  <c r="I38" i="210" s="1"/>
  <c r="H17" i="210"/>
  <c r="H38" i="210" s="1"/>
  <c r="G17" i="210"/>
  <c r="G38" i="210" s="1"/>
  <c r="G40" i="210" s="1"/>
  <c r="H39" i="210" s="1"/>
  <c r="F17" i="210"/>
  <c r="E17" i="210"/>
  <c r="E38" i="210" s="1"/>
  <c r="E40" i="210" s="1"/>
  <c r="D17" i="210"/>
  <c r="C17" i="210"/>
  <c r="C38" i="210" s="1"/>
  <c r="C40" i="210" s="1"/>
  <c r="AA17" i="211"/>
  <c r="Y17" i="211"/>
  <c r="Y38" i="211" s="1"/>
  <c r="Y40" i="211" s="1"/>
  <c r="X17" i="211"/>
  <c r="W17" i="211"/>
  <c r="W38" i="211" s="1"/>
  <c r="V17" i="211"/>
  <c r="U17" i="211"/>
  <c r="U38" i="211" s="1"/>
  <c r="T17" i="211"/>
  <c r="S17" i="211"/>
  <c r="S38" i="211" s="1"/>
  <c r="R17" i="211"/>
  <c r="Q17" i="211"/>
  <c r="Q38" i="211" s="1"/>
  <c r="P17" i="211"/>
  <c r="P38" i="211" s="1"/>
  <c r="O17" i="211"/>
  <c r="O38" i="211" s="1"/>
  <c r="N17" i="211"/>
  <c r="M17" i="211"/>
  <c r="M38" i="211" s="1"/>
  <c r="L17" i="211"/>
  <c r="K17" i="211"/>
  <c r="K38" i="211" s="1"/>
  <c r="J17" i="211"/>
  <c r="I17" i="211"/>
  <c r="I38" i="211" s="1"/>
  <c r="H17" i="211"/>
  <c r="H38" i="211" s="1"/>
  <c r="G17" i="211"/>
  <c r="G38" i="211" s="1"/>
  <c r="G40" i="211" s="1"/>
  <c r="H39" i="211" s="1"/>
  <c r="F17" i="211"/>
  <c r="E17" i="211"/>
  <c r="E38" i="211" s="1"/>
  <c r="E40" i="211" s="1"/>
  <c r="D17" i="211"/>
  <c r="C17" i="211"/>
  <c r="C38" i="211" s="1"/>
  <c r="C40" i="211" s="1"/>
  <c r="AA17" i="212"/>
  <c r="Y17" i="212"/>
  <c r="Y38" i="212" s="1"/>
  <c r="X17" i="212"/>
  <c r="X38" i="212" s="1"/>
  <c r="W17" i="212"/>
  <c r="V17" i="212"/>
  <c r="V38" i="212" s="1"/>
  <c r="U17" i="212"/>
  <c r="U38" i="212" s="1"/>
  <c r="T17" i="212"/>
  <c r="S17" i="212"/>
  <c r="S38" i="212" s="1"/>
  <c r="R17" i="212"/>
  <c r="R38" i="212" s="1"/>
  <c r="Q17" i="212"/>
  <c r="Q38" i="212" s="1"/>
  <c r="P17" i="212"/>
  <c r="P38" i="212" s="1"/>
  <c r="O17" i="212"/>
  <c r="N17" i="212"/>
  <c r="N38" i="212" s="1"/>
  <c r="M17" i="212"/>
  <c r="M38" i="212" s="1"/>
  <c r="L17" i="212"/>
  <c r="K17" i="212"/>
  <c r="J17" i="212"/>
  <c r="J38" i="212" s="1"/>
  <c r="I17" i="212"/>
  <c r="I38" i="212" s="1"/>
  <c r="H17" i="212"/>
  <c r="H38" i="212" s="1"/>
  <c r="G17" i="212"/>
  <c r="F17" i="212"/>
  <c r="F38" i="212" s="1"/>
  <c r="F40" i="212" s="1"/>
  <c r="E17" i="212"/>
  <c r="E38" i="212" s="1"/>
  <c r="E40" i="212" s="1"/>
  <c r="D17" i="212"/>
  <c r="C17" i="212"/>
  <c r="AA17" i="213"/>
  <c r="AA38" i="213" s="1"/>
  <c r="AA40" i="213" s="1"/>
  <c r="Y17" i="213"/>
  <c r="Y38" i="213" s="1"/>
  <c r="Y40" i="213" s="1"/>
  <c r="X17" i="213"/>
  <c r="W17" i="213"/>
  <c r="V17" i="213"/>
  <c r="V38" i="213" s="1"/>
  <c r="U17" i="213"/>
  <c r="U38" i="213" s="1"/>
  <c r="T17" i="213"/>
  <c r="S17" i="213"/>
  <c r="R17" i="213"/>
  <c r="R38" i="213" s="1"/>
  <c r="Q17" i="213"/>
  <c r="Q38" i="213" s="1"/>
  <c r="P17" i="213"/>
  <c r="P38" i="213" s="1"/>
  <c r="O17" i="213"/>
  <c r="N17" i="213"/>
  <c r="N38" i="213" s="1"/>
  <c r="M17" i="213"/>
  <c r="M38" i="213" s="1"/>
  <c r="L17" i="213"/>
  <c r="K17" i="213"/>
  <c r="K38" i="213" s="1"/>
  <c r="J17" i="213"/>
  <c r="J38" i="213" s="1"/>
  <c r="I17" i="213"/>
  <c r="I38" i="213" s="1"/>
  <c r="H17" i="213"/>
  <c r="H38" i="213" s="1"/>
  <c r="G17" i="213"/>
  <c r="F17" i="213"/>
  <c r="F38" i="213" s="1"/>
  <c r="F40" i="213" s="1"/>
  <c r="E17" i="213"/>
  <c r="E38" i="213" s="1"/>
  <c r="E40" i="213" s="1"/>
  <c r="D17" i="213"/>
  <c r="C17" i="213"/>
  <c r="AA17" i="214"/>
  <c r="AA38" i="214" s="1"/>
  <c r="AA40" i="214" s="1"/>
  <c r="Y17" i="214"/>
  <c r="Y38" i="214" s="1"/>
  <c r="Y40" i="214" s="1"/>
  <c r="X17" i="214"/>
  <c r="W17" i="214"/>
  <c r="V17" i="214"/>
  <c r="V38" i="214" s="1"/>
  <c r="U17" i="214"/>
  <c r="U38" i="214" s="1"/>
  <c r="T17" i="214"/>
  <c r="S17" i="214"/>
  <c r="S38" i="214" s="1"/>
  <c r="R17" i="214"/>
  <c r="R38" i="214" s="1"/>
  <c r="Q17" i="214"/>
  <c r="Q38" i="214" s="1"/>
  <c r="P17" i="214"/>
  <c r="P38" i="214" s="1"/>
  <c r="O17" i="214"/>
  <c r="N17" i="214"/>
  <c r="N38" i="214" s="1"/>
  <c r="M17" i="214"/>
  <c r="M38" i="214" s="1"/>
  <c r="L17" i="214"/>
  <c r="K17" i="214"/>
  <c r="J17" i="214"/>
  <c r="J38" i="214" s="1"/>
  <c r="I17" i="214"/>
  <c r="I38" i="214" s="1"/>
  <c r="H17" i="214"/>
  <c r="H38" i="214" s="1"/>
  <c r="G17" i="214"/>
  <c r="F17" i="214"/>
  <c r="F38" i="214" s="1"/>
  <c r="F40" i="214" s="1"/>
  <c r="E17" i="214"/>
  <c r="E38" i="214" s="1"/>
  <c r="E40" i="214" s="1"/>
  <c r="D17" i="214"/>
  <c r="C17" i="214"/>
  <c r="AA17" i="215"/>
  <c r="AA38" i="215" s="1"/>
  <c r="AA40" i="215" s="1"/>
  <c r="Y17" i="215"/>
  <c r="X17" i="215"/>
  <c r="X38" i="215" s="1"/>
  <c r="W17" i="215"/>
  <c r="W38" i="215" s="1"/>
  <c r="V17" i="215"/>
  <c r="V38" i="215" s="1"/>
  <c r="U17" i="215"/>
  <c r="U38" i="215" s="1"/>
  <c r="T17" i="215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F17" i="215"/>
  <c r="F38" i="215" s="1"/>
  <c r="F40" i="215" s="1"/>
  <c r="E17" i="215"/>
  <c r="E38" i="215" s="1"/>
  <c r="E40" i="215" s="1"/>
  <c r="D17" i="215"/>
  <c r="C17" i="215"/>
  <c r="C38" i="215" s="1"/>
  <c r="C40" i="215" s="1"/>
  <c r="AA17" i="216"/>
  <c r="AA38" i="216" s="1"/>
  <c r="AA40" i="216" s="1"/>
  <c r="Y17" i="216"/>
  <c r="Y38" i="216" s="1"/>
  <c r="Y40" i="216" s="1"/>
  <c r="X17" i="216"/>
  <c r="X38" i="216" s="1"/>
  <c r="W17" i="216"/>
  <c r="W38" i="216" s="1"/>
  <c r="V17" i="216"/>
  <c r="V38" i="216" s="1"/>
  <c r="U17" i="216"/>
  <c r="T17" i="216"/>
  <c r="S17" i="216"/>
  <c r="S38" i="216" s="1"/>
  <c r="R17" i="216"/>
  <c r="R38" i="216" s="1"/>
  <c r="Q17" i="216"/>
  <c r="Q38" i="216" s="1"/>
  <c r="P17" i="216"/>
  <c r="P38" i="216" s="1"/>
  <c r="O17" i="216"/>
  <c r="O38" i="216" s="1"/>
  <c r="N17" i="216"/>
  <c r="N38" i="216" s="1"/>
  <c r="M17" i="216"/>
  <c r="L17" i="216"/>
  <c r="K17" i="216"/>
  <c r="K38" i="216" s="1"/>
  <c r="J17" i="216"/>
  <c r="J38" i="216" s="1"/>
  <c r="I17" i="216"/>
  <c r="I38" i="216" s="1"/>
  <c r="H17" i="216"/>
  <c r="H38" i="216" s="1"/>
  <c r="G17" i="216"/>
  <c r="G38" i="216" s="1"/>
  <c r="G40" i="216" s="1"/>
  <c r="H39" i="216" s="1"/>
  <c r="F17" i="216"/>
  <c r="F38" i="216" s="1"/>
  <c r="F40" i="216" s="1"/>
  <c r="E17" i="216"/>
  <c r="D17" i="216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W17" i="217"/>
  <c r="W38" i="217" s="1"/>
  <c r="V17" i="217"/>
  <c r="V38" i="217" s="1"/>
  <c r="U17" i="217"/>
  <c r="T17" i="217"/>
  <c r="S17" i="217"/>
  <c r="S38" i="217" s="1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L17" i="217"/>
  <c r="K17" i="217"/>
  <c r="K38" i="217" s="1"/>
  <c r="J17" i="217"/>
  <c r="J38" i="217" s="1"/>
  <c r="I17" i="217"/>
  <c r="I38" i="217" s="1"/>
  <c r="H17" i="217"/>
  <c r="H38" i="217" s="1"/>
  <c r="G17" i="217"/>
  <c r="G38" i="217" s="1"/>
  <c r="G40" i="217" s="1"/>
  <c r="H39" i="217" s="1"/>
  <c r="F17" i="217"/>
  <c r="F38" i="217" s="1"/>
  <c r="F40" i="217" s="1"/>
  <c r="E17" i="217"/>
  <c r="D17" i="217"/>
  <c r="C17" i="217"/>
  <c r="C38" i="217" s="1"/>
  <c r="C40" i="217" s="1"/>
  <c r="AA17" i="218"/>
  <c r="AA38" i="218" s="1"/>
  <c r="AA40" i="218" s="1"/>
  <c r="Y17" i="218"/>
  <c r="X17" i="218"/>
  <c r="X38" i="218" s="1"/>
  <c r="W17" i="218"/>
  <c r="W38" i="218" s="1"/>
  <c r="V17" i="218"/>
  <c r="V38" i="218" s="1"/>
  <c r="U17" i="218"/>
  <c r="T17" i="218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L17" i="218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F17" i="218"/>
  <c r="F38" i="218" s="1"/>
  <c r="F40" i="218" s="1"/>
  <c r="E17" i="218"/>
  <c r="D17" i="218"/>
  <c r="C17" i="218"/>
  <c r="C38" i="218" s="1"/>
  <c r="C40" i="218" s="1"/>
  <c r="AA17" i="219"/>
  <c r="AA38" i="219" s="1"/>
  <c r="AA40" i="219" s="1"/>
  <c r="Y17" i="219"/>
  <c r="Y38" i="219" s="1"/>
  <c r="Y40" i="219" s="1"/>
  <c r="X17" i="219"/>
  <c r="X38" i="219" s="1"/>
  <c r="W17" i="219"/>
  <c r="W38" i="219" s="1"/>
  <c r="V17" i="219"/>
  <c r="V38" i="219" s="1"/>
  <c r="U17" i="219"/>
  <c r="T17" i="219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L17" i="219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F17" i="219"/>
  <c r="F38" i="219" s="1"/>
  <c r="F40" i="219" s="1"/>
  <c r="E17" i="219"/>
  <c r="D17" i="219"/>
  <c r="C17" i="219"/>
  <c r="C38" i="219" s="1"/>
  <c r="C40" i="219" s="1"/>
  <c r="AA17" i="220"/>
  <c r="AA38" i="220" s="1"/>
  <c r="AA40" i="220" s="1"/>
  <c r="Y17" i="220"/>
  <c r="Y38" i="220" s="1"/>
  <c r="Y40" i="220" s="1"/>
  <c r="X17" i="220"/>
  <c r="X38" i="220" s="1"/>
  <c r="W17" i="220"/>
  <c r="W38" i="220" s="1"/>
  <c r="V17" i="220"/>
  <c r="V38" i="220" s="1"/>
  <c r="U17" i="220"/>
  <c r="T17" i="220"/>
  <c r="T38" i="220" s="1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L17" i="220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F17" i="220"/>
  <c r="F38" i="220" s="1"/>
  <c r="F40" i="220" s="1"/>
  <c r="E17" i="220"/>
  <c r="D17" i="220"/>
  <c r="C17" i="220"/>
  <c r="C38" i="220" s="1"/>
  <c r="C40" i="220" s="1"/>
  <c r="AA17" i="221"/>
  <c r="AA38" i="221" s="1"/>
  <c r="AA40" i="221" s="1"/>
  <c r="Y17" i="221"/>
  <c r="Y38" i="221" s="1"/>
  <c r="X17" i="221"/>
  <c r="W17" i="221"/>
  <c r="W38" i="221" s="1"/>
  <c r="V17" i="221"/>
  <c r="V38" i="221" s="1"/>
  <c r="U17" i="221"/>
  <c r="T17" i="22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L17" i="22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F17" i="221"/>
  <c r="F38" i="221" s="1"/>
  <c r="F40" i="221" s="1"/>
  <c r="E17" i="221"/>
  <c r="D17" i="221"/>
  <c r="C17" i="221"/>
  <c r="C38" i="221" s="1"/>
  <c r="C40" i="221" s="1"/>
  <c r="AA17" i="222"/>
  <c r="AA38" i="222" s="1"/>
  <c r="AA40" i="222" s="1"/>
  <c r="Y17" i="222"/>
  <c r="Y38" i="222" s="1"/>
  <c r="Y40" i="222" s="1"/>
  <c r="X17" i="222"/>
  <c r="W17" i="222"/>
  <c r="W38" i="222" s="1"/>
  <c r="V17" i="222"/>
  <c r="V38" i="222" s="1"/>
  <c r="U17" i="222"/>
  <c r="T17" i="222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N38" i="222" s="1"/>
  <c r="M17" i="222"/>
  <c r="L17" i="222"/>
  <c r="K17" i="222"/>
  <c r="K38" i="222" s="1"/>
  <c r="J17" i="222"/>
  <c r="J38" i="222" s="1"/>
  <c r="I17" i="222"/>
  <c r="I38" i="222" s="1"/>
  <c r="H17" i="222"/>
  <c r="H38" i="222" s="1"/>
  <c r="G17" i="222"/>
  <c r="G38" i="222" s="1"/>
  <c r="G40" i="222" s="1"/>
  <c r="H39" i="222" s="1"/>
  <c r="F17" i="222"/>
  <c r="F38" i="222" s="1"/>
  <c r="F40" i="222" s="1"/>
  <c r="E17" i="222"/>
  <c r="D17" i="222"/>
  <c r="C17" i="222"/>
  <c r="C38" i="222" s="1"/>
  <c r="C40" i="222" s="1"/>
  <c r="AA17" i="223"/>
  <c r="AA38" i="223" s="1"/>
  <c r="AA40" i="223" s="1"/>
  <c r="Y17" i="223"/>
  <c r="X17" i="223"/>
  <c r="X38" i="223" s="1"/>
  <c r="W17" i="223"/>
  <c r="W38" i="223" s="1"/>
  <c r="V17" i="223"/>
  <c r="U17" i="223"/>
  <c r="T17" i="223"/>
  <c r="T38" i="223" s="1"/>
  <c r="S17" i="223"/>
  <c r="S38" i="223" s="1"/>
  <c r="R17" i="223"/>
  <c r="R38" i="223" s="1"/>
  <c r="Q17" i="223"/>
  <c r="Q38" i="223" s="1"/>
  <c r="P17" i="223"/>
  <c r="P38" i="223" s="1"/>
  <c r="O17" i="223"/>
  <c r="O38" i="223" s="1"/>
  <c r="N17" i="223"/>
  <c r="M17" i="223"/>
  <c r="L17" i="223"/>
  <c r="L38" i="223" s="1"/>
  <c r="K17" i="223"/>
  <c r="K38" i="223" s="1"/>
  <c r="J17" i="223"/>
  <c r="J38" i="223" s="1"/>
  <c r="I17" i="223"/>
  <c r="I38" i="223" s="1"/>
  <c r="H17" i="223"/>
  <c r="H38" i="223" s="1"/>
  <c r="G17" i="223"/>
  <c r="G38" i="223" s="1"/>
  <c r="G40" i="223" s="1"/>
  <c r="H39" i="223" s="1"/>
  <c r="F17" i="223"/>
  <c r="E17" i="223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Y38" i="224" s="1"/>
  <c r="Y40" i="224" s="1"/>
  <c r="X17" i="224"/>
  <c r="X38" i="224" s="1"/>
  <c r="W17" i="224"/>
  <c r="W38" i="224" s="1"/>
  <c r="V17" i="224"/>
  <c r="U17" i="224"/>
  <c r="U38" i="224" s="1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M17" i="224"/>
  <c r="M38" i="224" s="1"/>
  <c r="L17" i="224"/>
  <c r="L38" i="224" s="1"/>
  <c r="K17" i="224"/>
  <c r="K38" i="224" s="1"/>
  <c r="J17" i="224"/>
  <c r="J38" i="224" s="1"/>
  <c r="I17" i="224"/>
  <c r="I38" i="224" s="1"/>
  <c r="H17" i="224"/>
  <c r="H38" i="224" s="1"/>
  <c r="G17" i="224"/>
  <c r="G38" i="224" s="1"/>
  <c r="G40" i="224" s="1"/>
  <c r="H39" i="224" s="1"/>
  <c r="H40" i="224" s="1"/>
  <c r="I39" i="224" s="1"/>
  <c r="F17" i="224"/>
  <c r="E17" i="224"/>
  <c r="E38" i="224" s="1"/>
  <c r="E40" i="224" s="1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Y38" i="225" s="1"/>
  <c r="Y40" i="225" s="1"/>
  <c r="X17" i="225"/>
  <c r="W17" i="225"/>
  <c r="W38" i="225" s="1"/>
  <c r="V17" i="225"/>
  <c r="U17" i="225"/>
  <c r="U38" i="225" s="1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O38" i="225" s="1"/>
  <c r="N17" i="225"/>
  <c r="M17" i="225"/>
  <c r="M38" i="225" s="1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H40" i="225" s="1"/>
  <c r="I39" i="225" s="1"/>
  <c r="F17" i="225"/>
  <c r="E17" i="225"/>
  <c r="E38" i="225" s="1"/>
  <c r="E40" i="225" s="1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Y38" i="226" s="1"/>
  <c r="Y40" i="226" s="1"/>
  <c r="X17" i="226"/>
  <c r="W17" i="226"/>
  <c r="W38" i="226" s="1"/>
  <c r="V17" i="226"/>
  <c r="U17" i="226"/>
  <c r="U38" i="226" s="1"/>
  <c r="T17" i="226"/>
  <c r="T38" i="226" s="1"/>
  <c r="S17" i="226"/>
  <c r="S38" i="226" s="1"/>
  <c r="R17" i="226"/>
  <c r="R38" i="226" s="1"/>
  <c r="Q17" i="226"/>
  <c r="Q38" i="226" s="1"/>
  <c r="P17" i="226"/>
  <c r="P38" i="226" s="1"/>
  <c r="O17" i="226"/>
  <c r="O38" i="226" s="1"/>
  <c r="N17" i="226"/>
  <c r="M17" i="226"/>
  <c r="M38" i="226" s="1"/>
  <c r="L17" i="226"/>
  <c r="L38" i="226" s="1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H40" i="226" s="1"/>
  <c r="I39" i="226" s="1"/>
  <c r="F17" i="226"/>
  <c r="E17" i="226"/>
  <c r="E38" i="226" s="1"/>
  <c r="E40" i="226" s="1"/>
  <c r="D17" i="226"/>
  <c r="D38" i="226" s="1"/>
  <c r="D40" i="226" s="1"/>
  <c r="C17" i="226"/>
  <c r="C38" i="226" s="1"/>
  <c r="C40" i="226" s="1"/>
  <c r="AA17" i="227"/>
  <c r="AA38" i="227" s="1"/>
  <c r="AA40" i="227" s="1"/>
  <c r="Z17" i="227"/>
  <c r="Y17" i="227"/>
  <c r="Y38" i="227" s="1"/>
  <c r="Y40" i="227" s="1"/>
  <c r="X17" i="227"/>
  <c r="X38" i="227" s="1"/>
  <c r="W17" i="227"/>
  <c r="W38" i="227" s="1"/>
  <c r="V17" i="227"/>
  <c r="V38" i="227" s="1"/>
  <c r="U17" i="227"/>
  <c r="U38" i="227" s="1"/>
  <c r="T17" i="227"/>
  <c r="T38" i="227" s="1"/>
  <c r="S17" i="227"/>
  <c r="S38" i="227" s="1"/>
  <c r="R17" i="227"/>
  <c r="R38" i="227" s="1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G38" i="227" s="1"/>
  <c r="G40" i="227" s="1"/>
  <c r="H39" i="227" s="1"/>
  <c r="H40" i="227" s="1"/>
  <c r="I39" i="227" s="1"/>
  <c r="I40" i="227" s="1"/>
  <c r="J40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Y17" i="228"/>
  <c r="Y38" i="228" s="1"/>
  <c r="Y40" i="228" s="1"/>
  <c r="X17" i="228"/>
  <c r="X38" i="228" s="1"/>
  <c r="W17" i="228"/>
  <c r="W38" i="228" s="1"/>
  <c r="V17" i="228"/>
  <c r="V38" i="228" s="1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H40" i="228" s="1"/>
  <c r="I39" i="228" s="1"/>
  <c r="I40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Y40" i="229" s="1"/>
  <c r="X17" i="229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H40" i="229" s="1"/>
  <c r="I39" i="229" s="1"/>
  <c r="I40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Y38" i="230" s="1"/>
  <c r="Y40" i="230" s="1"/>
  <c r="X17" i="230"/>
  <c r="W17" i="230"/>
  <c r="W38" i="230" s="1"/>
  <c r="V17" i="230"/>
  <c r="V38" i="230" s="1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H38" i="230" s="1"/>
  <c r="G17" i="230"/>
  <c r="G38" i="230" s="1"/>
  <c r="G40" i="230" s="1"/>
  <c r="H39" i="230" s="1"/>
  <c r="H40" i="230" s="1"/>
  <c r="I39" i="230" s="1"/>
  <c r="I40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X17" i="231"/>
  <c r="X38" i="231" s="1"/>
  <c r="W17" i="231"/>
  <c r="W38" i="231" s="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H17" i="231"/>
  <c r="H38" i="231" s="1"/>
  <c r="G17" i="231"/>
  <c r="G38" i="231" s="1"/>
  <c r="G40" i="231" s="1"/>
  <c r="H39" i="231" s="1"/>
  <c r="H40" i="231" s="1"/>
  <c r="I39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Y17" i="232"/>
  <c r="Y38" i="232" s="1"/>
  <c r="Y40" i="232" s="1"/>
  <c r="X17" i="232"/>
  <c r="X38" i="232" s="1"/>
  <c r="W17" i="232"/>
  <c r="W38" i="232" s="1"/>
  <c r="V17" i="232"/>
  <c r="V38" i="232" s="1"/>
  <c r="U17" i="232"/>
  <c r="U38" i="232" s="1"/>
  <c r="T17" i="232"/>
  <c r="T38" i="232" s="1"/>
  <c r="S17" i="232"/>
  <c r="S38" i="232" s="1"/>
  <c r="R17" i="232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K38" i="232" s="1"/>
  <c r="J17" i="232"/>
  <c r="I17" i="232"/>
  <c r="I38" i="232" s="1"/>
  <c r="H17" i="232"/>
  <c r="H38" i="232" s="1"/>
  <c r="G17" i="232"/>
  <c r="G38" i="232" s="1"/>
  <c r="G40" i="232" s="1"/>
  <c r="H39" i="232" s="1"/>
  <c r="H40" i="232" s="1"/>
  <c r="I39" i="232" s="1"/>
  <c r="I40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AA17" i="233"/>
  <c r="Y17" i="233"/>
  <c r="Y38" i="233" s="1"/>
  <c r="Y40" i="233" s="1"/>
  <c r="X17" i="233"/>
  <c r="W17" i="233"/>
  <c r="W38" i="233" s="1"/>
  <c r="V17" i="233"/>
  <c r="V38" i="233" s="1"/>
  <c r="U17" i="233"/>
  <c r="U38" i="233" s="1"/>
  <c r="T17" i="233"/>
  <c r="T38" i="233" s="1"/>
  <c r="S17" i="233"/>
  <c r="S38" i="233" s="1"/>
  <c r="R17" i="233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K38" i="233" s="1"/>
  <c r="J17" i="233"/>
  <c r="I17" i="233"/>
  <c r="I38" i="233" s="1"/>
  <c r="H17" i="233"/>
  <c r="H38" i="233" s="1"/>
  <c r="G17" i="233"/>
  <c r="G38" i="233" s="1"/>
  <c r="G40" i="233" s="1"/>
  <c r="H39" i="233" s="1"/>
  <c r="H40" i="233" s="1"/>
  <c r="I39" i="233" s="1"/>
  <c r="I40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AA17" i="234"/>
  <c r="Y17" i="234"/>
  <c r="X17" i="234"/>
  <c r="X38" i="234" s="1"/>
  <c r="W17" i="234"/>
  <c r="W38" i="234" s="1"/>
  <c r="V17" i="234"/>
  <c r="V38" i="234" s="1"/>
  <c r="U17" i="234"/>
  <c r="U38" i="234" s="1"/>
  <c r="T17" i="234"/>
  <c r="T38" i="234" s="1"/>
  <c r="S17" i="234"/>
  <c r="S38" i="234" s="1"/>
  <c r="R17" i="234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K38" i="234" s="1"/>
  <c r="J17" i="234"/>
  <c r="I17" i="234"/>
  <c r="I38" i="234" s="1"/>
  <c r="H17" i="234"/>
  <c r="H38" i="234" s="1"/>
  <c r="G17" i="234"/>
  <c r="G38" i="234" s="1"/>
  <c r="G40" i="234" s="1"/>
  <c r="H39" i="234" s="1"/>
  <c r="H40" i="234" s="1"/>
  <c r="I39" i="234" s="1"/>
  <c r="I40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Y17" i="235"/>
  <c r="Y38" i="235" s="1"/>
  <c r="Y40" i="235" s="1"/>
  <c r="X17" i="235"/>
  <c r="X38" i="235" s="1"/>
  <c r="W17" i="235"/>
  <c r="W38" i="235" s="1"/>
  <c r="V17" i="235"/>
  <c r="V38" i="235" s="1"/>
  <c r="U17" i="235"/>
  <c r="U38" i="235" s="1"/>
  <c r="T17" i="235"/>
  <c r="T38" i="235" s="1"/>
  <c r="S17" i="235"/>
  <c r="S38" i="235" s="1"/>
  <c r="R17" i="235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I17" i="235"/>
  <c r="I38" i="235" s="1"/>
  <c r="H17" i="235"/>
  <c r="H38" i="235" s="1"/>
  <c r="G17" i="235"/>
  <c r="G38" i="235" s="1"/>
  <c r="G40" i="235" s="1"/>
  <c r="H39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Y17" i="236"/>
  <c r="Y38" i="236" s="1"/>
  <c r="Y40" i="236" s="1"/>
  <c r="X17" i="236"/>
  <c r="X38" i="236" s="1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I17" i="236"/>
  <c r="I38" i="236" s="1"/>
  <c r="H17" i="236"/>
  <c r="H38" i="236" s="1"/>
  <c r="G17" i="236"/>
  <c r="G38" i="236" s="1"/>
  <c r="G40" i="236" s="1"/>
  <c r="H39" i="236" s="1"/>
  <c r="H40" i="236" s="1"/>
  <c r="I39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Y17" i="237"/>
  <c r="Y38" i="237" s="1"/>
  <c r="Y40" i="237" s="1"/>
  <c r="X17" i="237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I17" i="237"/>
  <c r="I38" i="237" s="1"/>
  <c r="H17" i="237"/>
  <c r="H38" i="237" s="1"/>
  <c r="G17" i="237"/>
  <c r="G38" i="237" s="1"/>
  <c r="G40" i="237" s="1"/>
  <c r="H39" i="237" s="1"/>
  <c r="H40" i="237" s="1"/>
  <c r="I39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Y17" i="238"/>
  <c r="Y38" i="238" s="1"/>
  <c r="Y40" i="238" s="1"/>
  <c r="X17" i="238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I17" i="238"/>
  <c r="I38" i="238" s="1"/>
  <c r="H17" i="238"/>
  <c r="H38" i="238" s="1"/>
  <c r="G17" i="238"/>
  <c r="G38" i="238" s="1"/>
  <c r="G40" i="238" s="1"/>
  <c r="H39" i="238" s="1"/>
  <c r="H40" i="238" s="1"/>
  <c r="I39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Y17" i="239"/>
  <c r="X17" i="239"/>
  <c r="X38" i="239" s="1"/>
  <c r="W17" i="239"/>
  <c r="W38" i="239" s="1"/>
  <c r="V17" i="239"/>
  <c r="V38" i="239" s="1"/>
  <c r="U17" i="239"/>
  <c r="U38" i="239" s="1"/>
  <c r="T17" i="239"/>
  <c r="T38" i="239" s="1"/>
  <c r="S17" i="239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J17" i="239"/>
  <c r="J38" i="239" s="1"/>
  <c r="I17" i="239"/>
  <c r="I38" i="239" s="1"/>
  <c r="H17" i="239"/>
  <c r="H38" i="239" s="1"/>
  <c r="G17" i="239"/>
  <c r="G38" i="239" s="1"/>
  <c r="G40" i="239" s="1"/>
  <c r="H39" i="239" s="1"/>
  <c r="H40" i="239" s="1"/>
  <c r="I39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AA17" i="240"/>
  <c r="AA38" i="240" s="1"/>
  <c r="AA40" i="240" s="1"/>
  <c r="Y17" i="240"/>
  <c r="Y38" i="240" s="1"/>
  <c r="Y40" i="240" s="1"/>
  <c r="X17" i="240"/>
  <c r="X38" i="240" s="1"/>
  <c r="W17" i="240"/>
  <c r="W38" i="240" s="1"/>
  <c r="V17" i="240"/>
  <c r="V38" i="240" s="1"/>
  <c r="U17" i="240"/>
  <c r="U38" i="240" s="1"/>
  <c r="T17" i="240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H40" i="240" s="1"/>
  <c r="I39" i="240" s="1"/>
  <c r="I40" i="240" s="1"/>
  <c r="F17" i="240"/>
  <c r="F38" i="240" s="1"/>
  <c r="F40" i="240" s="1"/>
  <c r="E17" i="240"/>
  <c r="E38" i="240" s="1"/>
  <c r="E40" i="240" s="1"/>
  <c r="D17" i="240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W17" i="241"/>
  <c r="W38" i="241" s="1"/>
  <c r="V17" i="241"/>
  <c r="V38" i="241" s="1"/>
  <c r="U17" i="241"/>
  <c r="U38" i="241" s="1"/>
  <c r="T17" i="24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H40" i="241" s="1"/>
  <c r="I39" i="241" s="1"/>
  <c r="I40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Y38" i="242" s="1"/>
  <c r="Y40" i="242" s="1"/>
  <c r="X17" i="242"/>
  <c r="W17" i="242"/>
  <c r="W38" i="242" s="1"/>
  <c r="V17" i="242"/>
  <c r="V38" i="242" s="1"/>
  <c r="U17" i="242"/>
  <c r="U38" i="242" s="1"/>
  <c r="T17" i="242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H40" i="242" s="1"/>
  <c r="I39" i="242" s="1"/>
  <c r="I40" i="242" s="1"/>
  <c r="F17" i="242"/>
  <c r="F38" i="242" s="1"/>
  <c r="F40" i="242" s="1"/>
  <c r="E17" i="242"/>
  <c r="E38" i="242" s="1"/>
  <c r="E40" i="242" s="1"/>
  <c r="D17" i="242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X38" i="243" s="1"/>
  <c r="W17" i="243"/>
  <c r="W38" i="243" s="1"/>
  <c r="V17" i="243"/>
  <c r="V38" i="243" s="1"/>
  <c r="U17" i="243"/>
  <c r="U38" i="243" s="1"/>
  <c r="T17" i="243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F17" i="243"/>
  <c r="F38" i="243" s="1"/>
  <c r="F40" i="243" s="1"/>
  <c r="E17" i="243"/>
  <c r="E38" i="243" s="1"/>
  <c r="E40" i="243" s="1"/>
  <c r="D17" i="243"/>
  <c r="C17" i="243"/>
  <c r="C38" i="243" s="1"/>
  <c r="C40" i="243" s="1"/>
  <c r="AA17" i="244"/>
  <c r="AA38" i="244" s="1"/>
  <c r="AA40" i="244" s="1"/>
  <c r="Y17" i="244"/>
  <c r="Y38" i="244" s="1"/>
  <c r="Y40" i="244" s="1"/>
  <c r="X17" i="244"/>
  <c r="X38" i="244" s="1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H40" i="244" s="1"/>
  <c r="I39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H40" i="245" s="1"/>
  <c r="I39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Y38" i="246" s="1"/>
  <c r="Y40" i="246" s="1"/>
  <c r="X17" i="246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H40" i="246" s="1"/>
  <c r="I39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X17" i="247"/>
  <c r="X38" i="247" s="1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H40" i="247" s="1"/>
  <c r="I39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X38" i="248" s="1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H40" i="248" s="1"/>
  <c r="I39" i="248" s="1"/>
  <c r="I40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Y17" i="249"/>
  <c r="Y38" i="249" s="1"/>
  <c r="Y40" i="249" s="1"/>
  <c r="X17" i="249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H40" i="249" s="1"/>
  <c r="I39" i="249" s="1"/>
  <c r="I40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G17" i="250"/>
  <c r="G38" i="250" s="1"/>
  <c r="G40" i="250" s="1"/>
  <c r="H39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Z17" i="251" s="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G17" i="251"/>
  <c r="G38" i="251" s="1"/>
  <c r="G40" i="251" s="1"/>
  <c r="H39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Y40" i="252" s="1"/>
  <c r="X17" i="252"/>
  <c r="X38" i="252" s="1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Y38" i="254" s="1"/>
  <c r="Y40" i="254" s="1"/>
  <c r="X17" i="254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X17" i="255"/>
  <c r="X38" i="255" s="1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X17" i="256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G17" i="256"/>
  <c r="G38" i="256" s="1"/>
  <c r="G40" i="256" s="1"/>
  <c r="H39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X17" i="257"/>
  <c r="Z17" i="257" s="1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P17" i="257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H17" i="257"/>
  <c r="G17" i="257"/>
  <c r="G38" i="257" s="1"/>
  <c r="G40" i="257" s="1"/>
  <c r="H39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X17" i="258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P17" i="258"/>
  <c r="P38" i="258" s="1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H17" i="258"/>
  <c r="H38" i="258" s="1"/>
  <c r="G17" i="258"/>
  <c r="G38" i="258" s="1"/>
  <c r="G40" i="258" s="1"/>
  <c r="H39" i="258" s="1"/>
  <c r="H40" i="258" s="1"/>
  <c r="I39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236" l="1"/>
  <c r="H40" i="218"/>
  <c r="I39" i="218" s="1"/>
  <c r="H40" i="217"/>
  <c r="I39" i="217" s="1"/>
  <c r="H40" i="216"/>
  <c r="I39" i="216" s="1"/>
  <c r="I40" i="216" s="1"/>
  <c r="G38" i="214"/>
  <c r="G40" i="214" s="1"/>
  <c r="H39" i="214" s="1"/>
  <c r="O38" i="214"/>
  <c r="W38" i="214"/>
  <c r="G38" i="213"/>
  <c r="G40" i="213" s="1"/>
  <c r="H39" i="213" s="1"/>
  <c r="O38" i="213"/>
  <c r="W38" i="213"/>
  <c r="G38" i="212"/>
  <c r="G40" i="212" s="1"/>
  <c r="H39" i="212" s="1"/>
  <c r="O38" i="212"/>
  <c r="W38" i="212"/>
  <c r="H40" i="211"/>
  <c r="I39" i="211" s="1"/>
  <c r="I40" i="211" s="1"/>
  <c r="H40" i="210"/>
  <c r="I39" i="210" s="1"/>
  <c r="I40" i="210" s="1"/>
  <c r="H40" i="209"/>
  <c r="I39" i="209" s="1"/>
  <c r="I40" i="209" s="1"/>
  <c r="H40" i="208"/>
  <c r="I39" i="208" s="1"/>
  <c r="F38" i="207"/>
  <c r="F40" i="207" s="1"/>
  <c r="N38" i="207"/>
  <c r="V38" i="207"/>
  <c r="Z17" i="176"/>
  <c r="H40" i="167"/>
  <c r="I39" i="167" s="1"/>
  <c r="I40" i="167" s="1"/>
  <c r="H40" i="166"/>
  <c r="I39" i="166" s="1"/>
  <c r="I40" i="166" s="1"/>
  <c r="H40" i="165"/>
  <c r="I39" i="165" s="1"/>
  <c r="I40" i="165" s="1"/>
  <c r="J40" i="165" s="1"/>
  <c r="H40" i="164"/>
  <c r="I39" i="164" s="1"/>
  <c r="I40" i="164" s="1"/>
  <c r="H40" i="163"/>
  <c r="I39" i="163" s="1"/>
  <c r="I40" i="163" s="1"/>
  <c r="H40" i="162"/>
  <c r="I39" i="162" s="1"/>
  <c r="I40" i="162" s="1"/>
  <c r="AA38" i="135"/>
  <c r="AA40" i="135" s="1"/>
  <c r="J38" i="134"/>
  <c r="R38" i="134"/>
  <c r="AA38" i="134"/>
  <c r="AA40" i="134" s="1"/>
  <c r="J38" i="133"/>
  <c r="R38" i="133"/>
  <c r="AA38" i="133"/>
  <c r="AA40" i="133" s="1"/>
  <c r="J38" i="132"/>
  <c r="R38" i="132"/>
  <c r="I38" i="128"/>
  <c r="Q38" i="128"/>
  <c r="Y38" i="128"/>
  <c r="Y40" i="128" s="1"/>
  <c r="I38" i="127"/>
  <c r="Q38" i="127"/>
  <c r="Y38" i="127"/>
  <c r="Y40" i="127" s="1"/>
  <c r="I38" i="126"/>
  <c r="Q38" i="126"/>
  <c r="Y38" i="126"/>
  <c r="Y40" i="126" s="1"/>
  <c r="I38" i="125"/>
  <c r="I40" i="125" s="1"/>
  <c r="Q38" i="125"/>
  <c r="Y38" i="125"/>
  <c r="Y40" i="125" s="1"/>
  <c r="I38" i="124"/>
  <c r="Q38" i="124"/>
  <c r="Y38" i="124"/>
  <c r="Y40" i="124" s="1"/>
  <c r="I38" i="123"/>
  <c r="I40" i="123" s="1"/>
  <c r="Q38" i="123"/>
  <c r="Y38" i="123"/>
  <c r="Y40" i="123" s="1"/>
  <c r="I38" i="122"/>
  <c r="Q38" i="122"/>
  <c r="Y38" i="122"/>
  <c r="Y40" i="122" s="1"/>
  <c r="H38" i="79"/>
  <c r="H40" i="79" s="1"/>
  <c r="I39" i="79" s="1"/>
  <c r="I40" i="79" s="1"/>
  <c r="P38" i="79"/>
  <c r="X38" i="79"/>
  <c r="X40" i="79" s="1"/>
  <c r="G38" i="75"/>
  <c r="G40" i="75" s="1"/>
  <c r="H39" i="75" s="1"/>
  <c r="O38" i="75"/>
  <c r="W38" i="75"/>
  <c r="G38" i="74"/>
  <c r="G40" i="74" s="1"/>
  <c r="H39" i="74" s="1"/>
  <c r="O38" i="74"/>
  <c r="W38" i="74"/>
  <c r="G38" i="73"/>
  <c r="G40" i="73" s="1"/>
  <c r="H39" i="73" s="1"/>
  <c r="O38" i="73"/>
  <c r="W38" i="73"/>
  <c r="G38" i="72"/>
  <c r="G40" i="72" s="1"/>
  <c r="H39" i="72" s="1"/>
  <c r="O38" i="72"/>
  <c r="W38" i="72"/>
  <c r="X38" i="15"/>
  <c r="Z17" i="15"/>
  <c r="I40" i="201"/>
  <c r="N38" i="195"/>
  <c r="F38" i="194"/>
  <c r="F40" i="194" s="1"/>
  <c r="V38" i="194"/>
  <c r="V38" i="193"/>
  <c r="N38" i="192"/>
  <c r="G38" i="153"/>
  <c r="G40" i="153" s="1"/>
  <c r="H39" i="153" s="1"/>
  <c r="O38" i="153"/>
  <c r="W38" i="153"/>
  <c r="G38" i="152"/>
  <c r="G40" i="152" s="1"/>
  <c r="H39" i="152" s="1"/>
  <c r="O38" i="152"/>
  <c r="W38" i="152"/>
  <c r="I38" i="119"/>
  <c r="Q38" i="119"/>
  <c r="Y38" i="119"/>
  <c r="Y40" i="119" s="1"/>
  <c r="H38" i="118"/>
  <c r="H40" i="118" s="1"/>
  <c r="I39" i="118" s="1"/>
  <c r="I40" i="118" s="1"/>
  <c r="P38" i="118"/>
  <c r="H38" i="117"/>
  <c r="H40" i="117" s="1"/>
  <c r="I39" i="117" s="1"/>
  <c r="I40" i="117" s="1"/>
  <c r="P38" i="117"/>
  <c r="H38" i="116"/>
  <c r="P38" i="116"/>
  <c r="X38" i="116"/>
  <c r="H38" i="115"/>
  <c r="H40" i="115" s="1"/>
  <c r="I39" i="115" s="1"/>
  <c r="I40" i="115" s="1"/>
  <c r="P38" i="115"/>
  <c r="H38" i="114"/>
  <c r="H40" i="114" s="1"/>
  <c r="I39" i="114" s="1"/>
  <c r="I40" i="114" s="1"/>
  <c r="P38" i="114"/>
  <c r="X38" i="114"/>
  <c r="Z38" i="114" s="1"/>
  <c r="H40" i="113"/>
  <c r="I39" i="113" s="1"/>
  <c r="H40" i="112"/>
  <c r="I39" i="112" s="1"/>
  <c r="G38" i="111"/>
  <c r="G40" i="111" s="1"/>
  <c r="H39" i="111" s="1"/>
  <c r="O38" i="111"/>
  <c r="W38" i="111"/>
  <c r="G38" i="110"/>
  <c r="G40" i="110" s="1"/>
  <c r="H39" i="110" s="1"/>
  <c r="O38" i="110"/>
  <c r="W38" i="110"/>
  <c r="G38" i="109"/>
  <c r="G40" i="109" s="1"/>
  <c r="H39" i="109" s="1"/>
  <c r="H40" i="109" s="1"/>
  <c r="I39" i="109" s="1"/>
  <c r="O38" i="109"/>
  <c r="W38" i="109"/>
  <c r="G38" i="108"/>
  <c r="G40" i="108" s="1"/>
  <c r="H39" i="108" s="1"/>
  <c r="H40" i="108" s="1"/>
  <c r="I39" i="108" s="1"/>
  <c r="O38" i="108"/>
  <c r="W38" i="108"/>
  <c r="G38" i="58"/>
  <c r="G40" i="58" s="1"/>
  <c r="H39" i="58" s="1"/>
  <c r="O38" i="58"/>
  <c r="W38" i="58"/>
  <c r="F38" i="54"/>
  <c r="F40" i="54" s="1"/>
  <c r="N38" i="54"/>
  <c r="V38" i="54"/>
  <c r="F38" i="53"/>
  <c r="F40" i="53" s="1"/>
  <c r="N38" i="53"/>
  <c r="V38" i="53"/>
  <c r="F38" i="52"/>
  <c r="F40" i="52" s="1"/>
  <c r="N38" i="52"/>
  <c r="V38" i="52"/>
  <c r="F38" i="51"/>
  <c r="F40" i="51" s="1"/>
  <c r="N38" i="51"/>
  <c r="V38" i="51"/>
  <c r="F38" i="50"/>
  <c r="F40" i="50" s="1"/>
  <c r="N38" i="50"/>
  <c r="V38" i="50"/>
  <c r="F38" i="49"/>
  <c r="F40" i="49" s="1"/>
  <c r="N38" i="49"/>
  <c r="V38" i="49"/>
  <c r="F38" i="48"/>
  <c r="F40" i="48" s="1"/>
  <c r="N38" i="48"/>
  <c r="V38" i="48"/>
  <c r="E38" i="102"/>
  <c r="E40" i="102" s="1"/>
  <c r="F38" i="195"/>
  <c r="F40" i="195" s="1"/>
  <c r="V38" i="195"/>
  <c r="N38" i="194"/>
  <c r="F38" i="193"/>
  <c r="F40" i="193" s="1"/>
  <c r="N38" i="193"/>
  <c r="F38" i="192"/>
  <c r="F40" i="192" s="1"/>
  <c r="V38" i="192"/>
  <c r="Z17" i="1"/>
  <c r="X38" i="1"/>
  <c r="X40" i="1" s="1"/>
  <c r="Z40" i="1" s="1"/>
  <c r="Z17" i="219"/>
  <c r="Y40" i="212"/>
  <c r="H40" i="193"/>
  <c r="I39" i="193" s="1"/>
  <c r="H40" i="192"/>
  <c r="I39" i="192" s="1"/>
  <c r="Z17" i="169"/>
  <c r="G38" i="151"/>
  <c r="G40" i="151" s="1"/>
  <c r="H39" i="151" s="1"/>
  <c r="O38" i="151"/>
  <c r="W38" i="151"/>
  <c r="F38" i="147"/>
  <c r="F40" i="147" s="1"/>
  <c r="N38" i="147"/>
  <c r="V38" i="147"/>
  <c r="F38" i="146"/>
  <c r="F40" i="146" s="1"/>
  <c r="N38" i="146"/>
  <c r="V38" i="146"/>
  <c r="F38" i="145"/>
  <c r="F40" i="145" s="1"/>
  <c r="N38" i="145"/>
  <c r="V38" i="145"/>
  <c r="F38" i="144"/>
  <c r="F40" i="144" s="1"/>
  <c r="N38" i="144"/>
  <c r="V38" i="144"/>
  <c r="D38" i="129"/>
  <c r="D40" i="129" s="1"/>
  <c r="L38" i="129"/>
  <c r="T38" i="129"/>
  <c r="C38" i="127"/>
  <c r="C40" i="127" s="1"/>
  <c r="K38" i="127"/>
  <c r="S38" i="127"/>
  <c r="Z17" i="119"/>
  <c r="H38" i="113"/>
  <c r="P38" i="113"/>
  <c r="H38" i="112"/>
  <c r="P38" i="112"/>
  <c r="X38" i="112"/>
  <c r="X40" i="112" s="1"/>
  <c r="Z40" i="112" s="1"/>
  <c r="Z17" i="76"/>
  <c r="Z17" i="60"/>
  <c r="G38" i="57"/>
  <c r="G40" i="57" s="1"/>
  <c r="H39" i="57" s="1"/>
  <c r="H40" i="57" s="1"/>
  <c r="I39" i="57" s="1"/>
  <c r="O38" i="57"/>
  <c r="W38" i="57"/>
  <c r="G38" i="56"/>
  <c r="G40" i="56" s="1"/>
  <c r="H39" i="56" s="1"/>
  <c r="H40" i="56" s="1"/>
  <c r="I39" i="56" s="1"/>
  <c r="O38" i="56"/>
  <c r="W38" i="56"/>
  <c r="G38" i="55"/>
  <c r="G40" i="55" s="1"/>
  <c r="H39" i="55" s="1"/>
  <c r="O38" i="55"/>
  <c r="W38" i="55"/>
  <c r="H40" i="51"/>
  <c r="I39" i="51" s="1"/>
  <c r="H40" i="50"/>
  <c r="I39" i="50" s="1"/>
  <c r="AA38" i="10"/>
  <c r="AA40" i="10" s="1"/>
  <c r="J38" i="9"/>
  <c r="R38" i="9"/>
  <c r="AA38" i="9"/>
  <c r="AA40" i="9" s="1"/>
  <c r="J38" i="8"/>
  <c r="R38" i="8"/>
  <c r="I38" i="7"/>
  <c r="Q38" i="7"/>
  <c r="I38" i="6"/>
  <c r="Q38" i="6"/>
  <c r="Y38" i="6"/>
  <c r="Y40" i="6" s="1"/>
  <c r="I38" i="5"/>
  <c r="Q38" i="5"/>
  <c r="Y38" i="5"/>
  <c r="Y40" i="5" s="1"/>
  <c r="I38" i="4"/>
  <c r="Q38" i="4"/>
  <c r="Y38" i="4"/>
  <c r="Y40" i="4" s="1"/>
  <c r="I38" i="3"/>
  <c r="Q38" i="3"/>
  <c r="Y38" i="3"/>
  <c r="Y40" i="3" s="1"/>
  <c r="I38" i="2"/>
  <c r="Q38" i="2"/>
  <c r="Y38" i="2"/>
  <c r="Y40" i="2" s="1"/>
  <c r="Z27" i="46"/>
  <c r="Z27" i="45"/>
  <c r="Z27" i="43"/>
  <c r="Y40" i="256"/>
  <c r="D38" i="222"/>
  <c r="D40" i="222" s="1"/>
  <c r="L38" i="222"/>
  <c r="T38" i="222"/>
  <c r="D38" i="221"/>
  <c r="D40" i="221" s="1"/>
  <c r="L38" i="221"/>
  <c r="T38" i="221"/>
  <c r="D38" i="220"/>
  <c r="D40" i="220" s="1"/>
  <c r="L38" i="220"/>
  <c r="L38" i="219"/>
  <c r="Z17" i="201"/>
  <c r="I38" i="193"/>
  <c r="Q38" i="193"/>
  <c r="Y38" i="193"/>
  <c r="Y40" i="193" s="1"/>
  <c r="I38" i="192"/>
  <c r="Q38" i="192"/>
  <c r="Y38" i="192"/>
  <c r="Y40" i="192" s="1"/>
  <c r="I40" i="136"/>
  <c r="F38" i="134"/>
  <c r="F40" i="134" s="1"/>
  <c r="N38" i="134"/>
  <c r="V38" i="134"/>
  <c r="F38" i="133"/>
  <c r="F40" i="133" s="1"/>
  <c r="N38" i="133"/>
  <c r="V38" i="133"/>
  <c r="F38" i="132"/>
  <c r="F40" i="132" s="1"/>
  <c r="N38" i="132"/>
  <c r="V38" i="132"/>
  <c r="F38" i="131"/>
  <c r="F40" i="131" s="1"/>
  <c r="N38" i="131"/>
  <c r="V38" i="131"/>
  <c r="Z17" i="108"/>
  <c r="Z17" i="58"/>
  <c r="Y40" i="57"/>
  <c r="D38" i="218"/>
  <c r="D40" i="218" s="1"/>
  <c r="L38" i="217"/>
  <c r="D38" i="216"/>
  <c r="D40" i="216" s="1"/>
  <c r="T38" i="216"/>
  <c r="D38" i="214"/>
  <c r="D40" i="214" s="1"/>
  <c r="L38" i="214"/>
  <c r="T38" i="214"/>
  <c r="D38" i="213"/>
  <c r="D40" i="213" s="1"/>
  <c r="L38" i="213"/>
  <c r="T38" i="213"/>
  <c r="D38" i="212"/>
  <c r="D40" i="212" s="1"/>
  <c r="L38" i="212"/>
  <c r="T38" i="212"/>
  <c r="D38" i="211"/>
  <c r="D40" i="211" s="1"/>
  <c r="L38" i="211"/>
  <c r="T38" i="211"/>
  <c r="D38" i="210"/>
  <c r="D40" i="210" s="1"/>
  <c r="L38" i="210"/>
  <c r="T38" i="210"/>
  <c r="AA38" i="196"/>
  <c r="AA40" i="196" s="1"/>
  <c r="J38" i="195"/>
  <c r="R38" i="195"/>
  <c r="AA38" i="195"/>
  <c r="AA40" i="195" s="1"/>
  <c r="J38" i="194"/>
  <c r="R38" i="194"/>
  <c r="Z17" i="192"/>
  <c r="I38" i="191"/>
  <c r="Q38" i="191"/>
  <c r="Y38" i="191"/>
  <c r="Y40" i="191" s="1"/>
  <c r="H40" i="129"/>
  <c r="I39" i="129" s="1"/>
  <c r="G38" i="95"/>
  <c r="G40" i="95" s="1"/>
  <c r="H39" i="95" s="1"/>
  <c r="O38" i="95"/>
  <c r="W38" i="95"/>
  <c r="G38" i="94"/>
  <c r="G40" i="94" s="1"/>
  <c r="H39" i="94" s="1"/>
  <c r="O38" i="94"/>
  <c r="W38" i="94"/>
  <c r="G38" i="93"/>
  <c r="G40" i="93" s="1"/>
  <c r="H39" i="93" s="1"/>
  <c r="O38" i="93"/>
  <c r="W38" i="93"/>
  <c r="G38" i="92"/>
  <c r="G40" i="92" s="1"/>
  <c r="H39" i="92" s="1"/>
  <c r="O38" i="92"/>
  <c r="W38" i="92"/>
  <c r="H40" i="90"/>
  <c r="I39" i="90" s="1"/>
  <c r="I40" i="90" s="1"/>
  <c r="I38" i="46"/>
  <c r="Q38" i="46"/>
  <c r="Y38" i="46"/>
  <c r="Y40" i="46" s="1"/>
  <c r="I38" i="45"/>
  <c r="Q38" i="45"/>
  <c r="Y38" i="45"/>
  <c r="Y40" i="45" s="1"/>
  <c r="I38" i="44"/>
  <c r="Q38" i="44"/>
  <c r="Y38" i="44"/>
  <c r="Y40" i="44" s="1"/>
  <c r="I38" i="43"/>
  <c r="Q38" i="43"/>
  <c r="Y38" i="43"/>
  <c r="Y40" i="43" s="1"/>
  <c r="I38" i="42"/>
  <c r="Q38" i="42"/>
  <c r="Y38" i="42"/>
  <c r="Y40" i="42" s="1"/>
  <c r="I38" i="41"/>
  <c r="Q38" i="41"/>
  <c r="Y38" i="41"/>
  <c r="Y40" i="41" s="1"/>
  <c r="I38" i="40"/>
  <c r="Q38" i="40"/>
  <c r="Y38" i="40"/>
  <c r="Y40" i="40" s="1"/>
  <c r="X38" i="34"/>
  <c r="Z38" i="34" s="1"/>
  <c r="Z17" i="34"/>
  <c r="Y40" i="206"/>
  <c r="Z17" i="248"/>
  <c r="I38" i="190"/>
  <c r="Q38" i="190"/>
  <c r="Y38" i="190"/>
  <c r="Y40" i="190" s="1"/>
  <c r="I38" i="189"/>
  <c r="Q38" i="189"/>
  <c r="Y38" i="189"/>
  <c r="Y40" i="189" s="1"/>
  <c r="I38" i="188"/>
  <c r="Q38" i="188"/>
  <c r="Y38" i="188"/>
  <c r="Y40" i="188" s="1"/>
  <c r="I38" i="187"/>
  <c r="Q38" i="187"/>
  <c r="Y38" i="187"/>
  <c r="Y40" i="187" s="1"/>
  <c r="I38" i="186"/>
  <c r="Q38" i="186"/>
  <c r="Y38" i="186"/>
  <c r="Y40" i="186" s="1"/>
  <c r="I40" i="173"/>
  <c r="I40" i="126"/>
  <c r="I40" i="124"/>
  <c r="K39" i="124" s="1"/>
  <c r="I40" i="122"/>
  <c r="AA38" i="106"/>
  <c r="AA40" i="106" s="1"/>
  <c r="J38" i="105"/>
  <c r="R38" i="105"/>
  <c r="AA38" i="105"/>
  <c r="AA40" i="105" s="1"/>
  <c r="J38" i="104"/>
  <c r="R38" i="104"/>
  <c r="Z17" i="100"/>
  <c r="H38" i="95"/>
  <c r="H40" i="95" s="1"/>
  <c r="I39" i="95" s="1"/>
  <c r="I40" i="95" s="1"/>
  <c r="P38" i="95"/>
  <c r="H38" i="94"/>
  <c r="P38" i="94"/>
  <c r="H38" i="93"/>
  <c r="P38" i="93"/>
  <c r="H38" i="92"/>
  <c r="H40" i="92" s="1"/>
  <c r="I39" i="92" s="1"/>
  <c r="I40" i="92" s="1"/>
  <c r="J40" i="92" s="1"/>
  <c r="P38" i="92"/>
  <c r="H38" i="91"/>
  <c r="H40" i="91" s="1"/>
  <c r="I39" i="91" s="1"/>
  <c r="I40" i="91" s="1"/>
  <c r="P38" i="91"/>
  <c r="H38" i="90"/>
  <c r="P38" i="90"/>
  <c r="H38" i="89"/>
  <c r="H40" i="89" s="1"/>
  <c r="I39" i="89" s="1"/>
  <c r="I40" i="89" s="1"/>
  <c r="P38" i="89"/>
  <c r="X38" i="89"/>
  <c r="X40" i="89" s="1"/>
  <c r="Z40" i="89" s="1"/>
  <c r="H38" i="88"/>
  <c r="P38" i="88"/>
  <c r="X38" i="88"/>
  <c r="X40" i="88" s="1"/>
  <c r="Z40" i="88" s="1"/>
  <c r="D38" i="63"/>
  <c r="D40" i="63" s="1"/>
  <c r="L38" i="63"/>
  <c r="T38" i="63"/>
  <c r="D38" i="62"/>
  <c r="D40" i="62" s="1"/>
  <c r="L38" i="62"/>
  <c r="T38" i="62"/>
  <c r="D38" i="61"/>
  <c r="D40" i="61" s="1"/>
  <c r="L38" i="61"/>
  <c r="T38" i="61"/>
  <c r="D38" i="60"/>
  <c r="D40" i="60" s="1"/>
  <c r="L38" i="60"/>
  <c r="T38" i="60"/>
  <c r="K38" i="55"/>
  <c r="Z38" i="200"/>
  <c r="Z17" i="240"/>
  <c r="H40" i="219"/>
  <c r="I39" i="219" s="1"/>
  <c r="I40" i="219" s="1"/>
  <c r="J40" i="219" s="1"/>
  <c r="F38" i="211"/>
  <c r="F40" i="211" s="1"/>
  <c r="N38" i="211"/>
  <c r="V38" i="211"/>
  <c r="F38" i="210"/>
  <c r="F40" i="210" s="1"/>
  <c r="N38" i="210"/>
  <c r="V38" i="210"/>
  <c r="F38" i="209"/>
  <c r="F40" i="209" s="1"/>
  <c r="N38" i="209"/>
  <c r="V38" i="209"/>
  <c r="F38" i="208"/>
  <c r="F40" i="208" s="1"/>
  <c r="N38" i="208"/>
  <c r="V38" i="208"/>
  <c r="I38" i="131"/>
  <c r="Q38" i="131"/>
  <c r="Y38" i="131"/>
  <c r="Y40" i="131" s="1"/>
  <c r="I38" i="130"/>
  <c r="Q38" i="130"/>
  <c r="Y38" i="130"/>
  <c r="Y40" i="130" s="1"/>
  <c r="I38" i="129"/>
  <c r="Q38" i="129"/>
  <c r="Y38" i="129"/>
  <c r="Y40" i="129" s="1"/>
  <c r="H40" i="119"/>
  <c r="I39" i="119" s="1"/>
  <c r="I40" i="119" s="1"/>
  <c r="Z17" i="99"/>
  <c r="I38" i="98"/>
  <c r="Q38" i="98"/>
  <c r="Y38" i="98"/>
  <c r="Y40" i="98" s="1"/>
  <c r="I38" i="97"/>
  <c r="Q38" i="97"/>
  <c r="Y38" i="97"/>
  <c r="Y40" i="97" s="1"/>
  <c r="I38" i="96"/>
  <c r="I40" i="96" s="1"/>
  <c r="Q38" i="96"/>
  <c r="Y38" i="96"/>
  <c r="Y40" i="96" s="1"/>
  <c r="H38" i="82"/>
  <c r="P38" i="82"/>
  <c r="X38" i="82"/>
  <c r="H38" i="81"/>
  <c r="H40" i="81" s="1"/>
  <c r="I39" i="81" s="1"/>
  <c r="I40" i="81" s="1"/>
  <c r="J40" i="81" s="1"/>
  <c r="P38" i="81"/>
  <c r="H38" i="80"/>
  <c r="P38" i="80"/>
  <c r="X38" i="80"/>
  <c r="G38" i="78"/>
  <c r="G40" i="78" s="1"/>
  <c r="H39" i="78" s="1"/>
  <c r="H40" i="78" s="1"/>
  <c r="I39" i="78" s="1"/>
  <c r="O38" i="78"/>
  <c r="W38" i="78"/>
  <c r="G38" i="77"/>
  <c r="G40" i="77" s="1"/>
  <c r="H39" i="77" s="1"/>
  <c r="H40" i="77" s="1"/>
  <c r="I39" i="77" s="1"/>
  <c r="O38" i="77"/>
  <c r="W38" i="77"/>
  <c r="G38" i="76"/>
  <c r="G40" i="76" s="1"/>
  <c r="H39" i="76" s="1"/>
  <c r="H40" i="76" s="1"/>
  <c r="I39" i="76" s="1"/>
  <c r="O38" i="76"/>
  <c r="W38" i="76"/>
  <c r="Z27" i="170"/>
  <c r="Z27" i="168"/>
  <c r="Z27" i="166"/>
  <c r="Z27" i="164"/>
  <c r="Z27" i="79"/>
  <c r="Z36" i="232"/>
  <c r="H38" i="36"/>
  <c r="H40" i="36" s="1"/>
  <c r="I39" i="36" s="1"/>
  <c r="I40" i="36" s="1"/>
  <c r="P38" i="36"/>
  <c r="X38" i="36"/>
  <c r="H38" i="35"/>
  <c r="H40" i="35" s="1"/>
  <c r="I39" i="35" s="1"/>
  <c r="I40" i="35" s="1"/>
  <c r="P38" i="35"/>
  <c r="X38" i="35"/>
  <c r="Z38" i="35" s="1"/>
  <c r="G38" i="34"/>
  <c r="G40" i="34" s="1"/>
  <c r="H39" i="34" s="1"/>
  <c r="H40" i="34" s="1"/>
  <c r="I39" i="34" s="1"/>
  <c r="O38" i="34"/>
  <c r="W38" i="34"/>
  <c r="F38" i="31"/>
  <c r="F40" i="31" s="1"/>
  <c r="N38" i="31"/>
  <c r="V38" i="31"/>
  <c r="F38" i="30"/>
  <c r="F40" i="30" s="1"/>
  <c r="N38" i="30"/>
  <c r="V38" i="30"/>
  <c r="F38" i="29"/>
  <c r="F40" i="29" s="1"/>
  <c r="N38" i="29"/>
  <c r="V38" i="29"/>
  <c r="F38" i="28"/>
  <c r="F40" i="28" s="1"/>
  <c r="N38" i="28"/>
  <c r="V38" i="28"/>
  <c r="F38" i="27"/>
  <c r="F40" i="27" s="1"/>
  <c r="N38" i="27"/>
  <c r="V38" i="27"/>
  <c r="E38" i="26"/>
  <c r="E40" i="26" s="1"/>
  <c r="M38" i="26"/>
  <c r="U38" i="26"/>
  <c r="E38" i="25"/>
  <c r="E40" i="25" s="1"/>
  <c r="M38" i="25"/>
  <c r="U38" i="25"/>
  <c r="E38" i="24"/>
  <c r="E40" i="24" s="1"/>
  <c r="M38" i="24"/>
  <c r="U38" i="24"/>
  <c r="E38" i="23"/>
  <c r="E40" i="23" s="1"/>
  <c r="M38" i="23"/>
  <c r="U38" i="23"/>
  <c r="D38" i="22"/>
  <c r="D40" i="22" s="1"/>
  <c r="L38" i="22"/>
  <c r="T38" i="22"/>
  <c r="D38" i="21"/>
  <c r="D40" i="21" s="1"/>
  <c r="L38" i="21"/>
  <c r="T38" i="21"/>
  <c r="D38" i="20"/>
  <c r="D40" i="20" s="1"/>
  <c r="L38" i="20"/>
  <c r="T38" i="20"/>
  <c r="Y40" i="14"/>
  <c r="Z27" i="254"/>
  <c r="Z27" i="251"/>
  <c r="Z27" i="39"/>
  <c r="J38" i="36"/>
  <c r="R38" i="36"/>
  <c r="AA38" i="36"/>
  <c r="AA40" i="36" s="1"/>
  <c r="J38" i="35"/>
  <c r="R38" i="35"/>
  <c r="I38" i="34"/>
  <c r="I40" i="34" s="1"/>
  <c r="Q38" i="34"/>
  <c r="Y38" i="34"/>
  <c r="Y40" i="34" s="1"/>
  <c r="H38" i="33"/>
  <c r="P38" i="33"/>
  <c r="H38" i="32"/>
  <c r="P38" i="32"/>
  <c r="H38" i="30"/>
  <c r="H40" i="30" s="1"/>
  <c r="I39" i="30" s="1"/>
  <c r="P38" i="30"/>
  <c r="H38" i="29"/>
  <c r="H40" i="29" s="1"/>
  <c r="I39" i="29" s="1"/>
  <c r="P38" i="29"/>
  <c r="H38" i="28"/>
  <c r="H40" i="28" s="1"/>
  <c r="I39" i="28" s="1"/>
  <c r="P38" i="28"/>
  <c r="G38" i="26"/>
  <c r="G40" i="26" s="1"/>
  <c r="H39" i="26" s="1"/>
  <c r="O38" i="26"/>
  <c r="W38" i="26"/>
  <c r="G38" i="25"/>
  <c r="G40" i="25" s="1"/>
  <c r="H39" i="25" s="1"/>
  <c r="O38" i="25"/>
  <c r="W38" i="25"/>
  <c r="G38" i="24"/>
  <c r="G40" i="24" s="1"/>
  <c r="H39" i="24" s="1"/>
  <c r="O38" i="24"/>
  <c r="W38" i="24"/>
  <c r="D38" i="18"/>
  <c r="D40" i="18" s="1"/>
  <c r="L38" i="18"/>
  <c r="T38" i="18"/>
  <c r="C38" i="10"/>
  <c r="C40" i="10" s="1"/>
  <c r="K38" i="10"/>
  <c r="S38" i="10"/>
  <c r="C38" i="9"/>
  <c r="C40" i="9" s="1"/>
  <c r="K38" i="9"/>
  <c r="S38" i="9"/>
  <c r="C38" i="8"/>
  <c r="C40" i="8" s="1"/>
  <c r="K38" i="8"/>
  <c r="S38" i="8"/>
  <c r="AA38" i="8"/>
  <c r="AA40" i="8" s="1"/>
  <c r="J38" i="7"/>
  <c r="R38" i="7"/>
  <c r="AA38" i="7"/>
  <c r="AA40" i="7" s="1"/>
  <c r="J38" i="6"/>
  <c r="R38" i="6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AA38" i="2"/>
  <c r="AA40" i="2" s="1"/>
  <c r="T38" i="218"/>
  <c r="C38" i="214"/>
  <c r="C40" i="214" s="1"/>
  <c r="C38" i="212"/>
  <c r="C40" i="212" s="1"/>
  <c r="AA38" i="35"/>
  <c r="AA40" i="35" s="1"/>
  <c r="J38" i="34"/>
  <c r="R38" i="34"/>
  <c r="I38" i="33"/>
  <c r="Q38" i="33"/>
  <c r="Y38" i="33"/>
  <c r="Y40" i="33" s="1"/>
  <c r="I38" i="32"/>
  <c r="Q38" i="32"/>
  <c r="Y38" i="32"/>
  <c r="Y40" i="32" s="1"/>
  <c r="I38" i="31"/>
  <c r="I40" i="31" s="1"/>
  <c r="Q38" i="31"/>
  <c r="Z17" i="24"/>
  <c r="D38" i="11"/>
  <c r="D40" i="11" s="1"/>
  <c r="L38" i="11"/>
  <c r="T38" i="11"/>
  <c r="D38" i="10"/>
  <c r="D40" i="10" s="1"/>
  <c r="L38" i="10"/>
  <c r="T38" i="10"/>
  <c r="D38" i="9"/>
  <c r="D40" i="9" s="1"/>
  <c r="L38" i="9"/>
  <c r="T38" i="9"/>
  <c r="D38" i="8"/>
  <c r="D40" i="8" s="1"/>
  <c r="L38" i="8"/>
  <c r="T38" i="8"/>
  <c r="C38" i="7"/>
  <c r="C40" i="7" s="1"/>
  <c r="K38" i="7"/>
  <c r="S38" i="7"/>
  <c r="C38" i="6"/>
  <c r="C40" i="6" s="1"/>
  <c r="K38" i="6"/>
  <c r="S38" i="6"/>
  <c r="C38" i="5"/>
  <c r="C40" i="5" s="1"/>
  <c r="K38" i="5"/>
  <c r="S38" i="5"/>
  <c r="C38" i="4"/>
  <c r="C40" i="4" s="1"/>
  <c r="K38" i="4"/>
  <c r="S38" i="4"/>
  <c r="C38" i="3"/>
  <c r="C40" i="3" s="1"/>
  <c r="K38" i="3"/>
  <c r="S38" i="3"/>
  <c r="C38" i="2"/>
  <c r="C40" i="2" s="1"/>
  <c r="K38" i="2"/>
  <c r="S38" i="2"/>
  <c r="L38" i="36"/>
  <c r="T38" i="36"/>
  <c r="AA38" i="34"/>
  <c r="AA40" i="34" s="1"/>
  <c r="J38" i="33"/>
  <c r="R38" i="33"/>
  <c r="AA38" i="33"/>
  <c r="AA40" i="33" s="1"/>
  <c r="J38" i="32"/>
  <c r="R38" i="32"/>
  <c r="H38" i="22"/>
  <c r="P38" i="22"/>
  <c r="H38" i="21"/>
  <c r="P38" i="21"/>
  <c r="H38" i="20"/>
  <c r="P38" i="20"/>
  <c r="X38" i="20"/>
  <c r="X40" i="20" s="1"/>
  <c r="Z40" i="20" s="1"/>
  <c r="G38" i="19"/>
  <c r="G40" i="19" s="1"/>
  <c r="H39" i="19" s="1"/>
  <c r="O38" i="19"/>
  <c r="W38" i="19"/>
  <c r="F38" i="15"/>
  <c r="F40" i="15" s="1"/>
  <c r="N38" i="15"/>
  <c r="V38" i="15"/>
  <c r="E38" i="14"/>
  <c r="E40" i="14" s="1"/>
  <c r="M38" i="14"/>
  <c r="U38" i="14"/>
  <c r="E38" i="13"/>
  <c r="E40" i="13" s="1"/>
  <c r="M38" i="13"/>
  <c r="U38" i="13"/>
  <c r="E38" i="12"/>
  <c r="E40" i="12" s="1"/>
  <c r="M38" i="12"/>
  <c r="U38" i="12"/>
  <c r="E38" i="9"/>
  <c r="E40" i="9" s="1"/>
  <c r="M38" i="9"/>
  <c r="U38" i="9"/>
  <c r="E38" i="8"/>
  <c r="E40" i="8" s="1"/>
  <c r="M38" i="8"/>
  <c r="U38" i="8"/>
  <c r="D38" i="7"/>
  <c r="D40" i="7" s="1"/>
  <c r="L38" i="7"/>
  <c r="T38" i="7"/>
  <c r="D38" i="6"/>
  <c r="D40" i="6" s="1"/>
  <c r="L38" i="6"/>
  <c r="T38" i="6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D38" i="2"/>
  <c r="D40" i="2" s="1"/>
  <c r="L38" i="2"/>
  <c r="T38" i="2"/>
  <c r="Z27" i="226"/>
  <c r="C38" i="30"/>
  <c r="C40" i="30" s="1"/>
  <c r="K38" i="30"/>
  <c r="S38" i="30"/>
  <c r="C38" i="29"/>
  <c r="C40" i="29" s="1"/>
  <c r="K38" i="29"/>
  <c r="S38" i="29"/>
  <c r="C38" i="28"/>
  <c r="C40" i="28" s="1"/>
  <c r="K38" i="28"/>
  <c r="S38" i="28"/>
  <c r="AA38" i="26"/>
  <c r="AA40" i="26" s="1"/>
  <c r="J38" i="25"/>
  <c r="R38" i="25"/>
  <c r="AA38" i="25"/>
  <c r="AA40" i="25" s="1"/>
  <c r="J38" i="24"/>
  <c r="R38" i="24"/>
  <c r="AA38" i="24"/>
  <c r="AA40" i="24" s="1"/>
  <c r="J38" i="23"/>
  <c r="R38" i="23"/>
  <c r="Y40" i="22"/>
  <c r="G38" i="18"/>
  <c r="G40" i="18" s="1"/>
  <c r="H39" i="18" s="1"/>
  <c r="O38" i="18"/>
  <c r="W38" i="18"/>
  <c r="G38" i="17"/>
  <c r="G40" i="17" s="1"/>
  <c r="H39" i="17" s="1"/>
  <c r="H40" i="17" s="1"/>
  <c r="I39" i="17" s="1"/>
  <c r="I40" i="17" s="1"/>
  <c r="O38" i="17"/>
  <c r="W38" i="17"/>
  <c r="G38" i="16"/>
  <c r="G40" i="16" s="1"/>
  <c r="H39" i="16" s="1"/>
  <c r="H40" i="16" s="1"/>
  <c r="I39" i="16" s="1"/>
  <c r="I40" i="16" s="1"/>
  <c r="J40" i="16" s="1"/>
  <c r="O38" i="16"/>
  <c r="W38" i="16"/>
  <c r="H40" i="15"/>
  <c r="I39" i="15" s="1"/>
  <c r="I40" i="15" s="1"/>
  <c r="J40" i="15" s="1"/>
  <c r="F38" i="11"/>
  <c r="F40" i="11" s="1"/>
  <c r="N38" i="11"/>
  <c r="V38" i="11"/>
  <c r="F38" i="10"/>
  <c r="F40" i="10" s="1"/>
  <c r="N38" i="10"/>
  <c r="V38" i="10"/>
  <c r="Z27" i="187"/>
  <c r="Z27" i="179"/>
  <c r="Z27" i="177"/>
  <c r="Z27" i="129"/>
  <c r="Z27" i="122"/>
  <c r="Z36" i="6"/>
  <c r="Z38" i="243"/>
  <c r="X40" i="243"/>
  <c r="Z40" i="243" s="1"/>
  <c r="Z17" i="221"/>
  <c r="X38" i="221"/>
  <c r="X40" i="221" s="1"/>
  <c r="Z17" i="187"/>
  <c r="X38" i="187"/>
  <c r="X40" i="168"/>
  <c r="Z40" i="168" s="1"/>
  <c r="Z38" i="168"/>
  <c r="Z17" i="206"/>
  <c r="X38" i="206"/>
  <c r="X40" i="148"/>
  <c r="Z17" i="147"/>
  <c r="X38" i="147"/>
  <c r="X40" i="146"/>
  <c r="Z40" i="146" s="1"/>
  <c r="Z38" i="146"/>
  <c r="Z17" i="118"/>
  <c r="X38" i="118"/>
  <c r="Z17" i="117"/>
  <c r="X38" i="117"/>
  <c r="X38" i="95"/>
  <c r="Z17" i="95"/>
  <c r="Z17" i="94"/>
  <c r="X38" i="94"/>
  <c r="Z17" i="93"/>
  <c r="X38" i="93"/>
  <c r="Z17" i="258"/>
  <c r="X38" i="258"/>
  <c r="H38" i="257"/>
  <c r="H40" i="257" s="1"/>
  <c r="I39" i="257" s="1"/>
  <c r="I40" i="257" s="1"/>
  <c r="P38" i="257"/>
  <c r="X38" i="257"/>
  <c r="Z17" i="244"/>
  <c r="Z17" i="242"/>
  <c r="X38" i="242"/>
  <c r="Z17" i="241"/>
  <c r="X38" i="241"/>
  <c r="X40" i="240"/>
  <c r="Z40" i="240" s="1"/>
  <c r="Z38" i="240"/>
  <c r="I40" i="239"/>
  <c r="I40" i="238"/>
  <c r="K39" i="238" s="1"/>
  <c r="I40" i="237"/>
  <c r="I40" i="236"/>
  <c r="Z17" i="224"/>
  <c r="Z17" i="223"/>
  <c r="Y38" i="223"/>
  <c r="Y40" i="223" s="1"/>
  <c r="Y40" i="221"/>
  <c r="Z38" i="219"/>
  <c r="X40" i="219"/>
  <c r="Z40" i="219" s="1"/>
  <c r="I40" i="218"/>
  <c r="I40" i="217"/>
  <c r="Z17" i="207"/>
  <c r="Z17" i="204"/>
  <c r="Y38" i="204"/>
  <c r="Y40" i="204" s="1"/>
  <c r="Z38" i="201"/>
  <c r="X40" i="201"/>
  <c r="Z40" i="201" s="1"/>
  <c r="H40" i="200"/>
  <c r="I39" i="200" s="1"/>
  <c r="I40" i="200" s="1"/>
  <c r="Z17" i="188"/>
  <c r="Z38" i="185"/>
  <c r="X40" i="185"/>
  <c r="Z40" i="185" s="1"/>
  <c r="I40" i="184"/>
  <c r="J40" i="184" s="1"/>
  <c r="Z17" i="166"/>
  <c r="X38" i="166"/>
  <c r="Z17" i="165"/>
  <c r="X38" i="165"/>
  <c r="X40" i="164"/>
  <c r="Z17" i="163"/>
  <c r="X38" i="163"/>
  <c r="Z38" i="162"/>
  <c r="X40" i="162"/>
  <c r="Z40" i="162" s="1"/>
  <c r="I40" i="161"/>
  <c r="J40" i="161" s="1"/>
  <c r="I40" i="160"/>
  <c r="Z17" i="148"/>
  <c r="Y38" i="148"/>
  <c r="Y40" i="148" s="1"/>
  <c r="X40" i="145"/>
  <c r="X40" i="144"/>
  <c r="Z38" i="144"/>
  <c r="I40" i="143"/>
  <c r="J40" i="143" s="1"/>
  <c r="I40" i="142"/>
  <c r="I40" i="141"/>
  <c r="I40" i="140"/>
  <c r="Z17" i="132"/>
  <c r="Z38" i="129"/>
  <c r="X40" i="129"/>
  <c r="Z40" i="129" s="1"/>
  <c r="I40" i="128"/>
  <c r="Z17" i="115"/>
  <c r="X38" i="115"/>
  <c r="I40" i="113"/>
  <c r="I40" i="112"/>
  <c r="K39" i="112" s="1"/>
  <c r="AA38" i="99"/>
  <c r="AA40" i="99" s="1"/>
  <c r="J38" i="98"/>
  <c r="R38" i="98"/>
  <c r="AA38" i="98"/>
  <c r="AA40" i="98" s="1"/>
  <c r="J38" i="97"/>
  <c r="R38" i="97"/>
  <c r="AA38" i="97"/>
  <c r="AA40" i="97" s="1"/>
  <c r="J38" i="96"/>
  <c r="R38" i="96"/>
  <c r="Z17" i="96"/>
  <c r="I38" i="95"/>
  <c r="Q38" i="95"/>
  <c r="Y38" i="95"/>
  <c r="Y40" i="95" s="1"/>
  <c r="Z17" i="33"/>
  <c r="X38" i="33"/>
  <c r="X38" i="32"/>
  <c r="Z17" i="32"/>
  <c r="X40" i="31"/>
  <c r="Z17" i="30"/>
  <c r="X38" i="30"/>
  <c r="Z17" i="29"/>
  <c r="X38" i="29"/>
  <c r="X38" i="28"/>
  <c r="Z17" i="28"/>
  <c r="Z17" i="203"/>
  <c r="X38" i="203"/>
  <c r="X40" i="186"/>
  <c r="Z40" i="186" s="1"/>
  <c r="Z38" i="186"/>
  <c r="Z17" i="150"/>
  <c r="X38" i="150"/>
  <c r="Z17" i="149"/>
  <c r="X38" i="149"/>
  <c r="Z17" i="131"/>
  <c r="X38" i="131"/>
  <c r="X40" i="130"/>
  <c r="Z40" i="130" s="1"/>
  <c r="Z38" i="130"/>
  <c r="Z38" i="116"/>
  <c r="X40" i="116"/>
  <c r="Z40" i="116" s="1"/>
  <c r="X38" i="92"/>
  <c r="Z17" i="92"/>
  <c r="Z17" i="7"/>
  <c r="Y38" i="7"/>
  <c r="I38" i="1"/>
  <c r="Q38" i="1"/>
  <c r="Y38" i="1"/>
  <c r="Y40" i="1" s="1"/>
  <c r="I38" i="258"/>
  <c r="I40" i="258" s="1"/>
  <c r="Q38" i="258"/>
  <c r="Y38" i="258"/>
  <c r="Y40" i="258" s="1"/>
  <c r="I38" i="257"/>
  <c r="Q38" i="257"/>
  <c r="Y38" i="257"/>
  <c r="Y40" i="257" s="1"/>
  <c r="H38" i="256"/>
  <c r="H40" i="256" s="1"/>
  <c r="I39" i="256" s="1"/>
  <c r="I40" i="256" s="1"/>
  <c r="P38" i="256"/>
  <c r="X38" i="256"/>
  <c r="H40" i="255"/>
  <c r="I39" i="255" s="1"/>
  <c r="I40" i="255" s="1"/>
  <c r="H40" i="254"/>
  <c r="I39" i="254" s="1"/>
  <c r="I40" i="254" s="1"/>
  <c r="H40" i="253"/>
  <c r="I39" i="253" s="1"/>
  <c r="I40" i="253" s="1"/>
  <c r="H40" i="252"/>
  <c r="I39" i="252" s="1"/>
  <c r="I40" i="252" s="1"/>
  <c r="J40" i="252" s="1"/>
  <c r="Z17" i="243"/>
  <c r="X40" i="239"/>
  <c r="Z17" i="238"/>
  <c r="X38" i="238"/>
  <c r="Z17" i="237"/>
  <c r="X38" i="237"/>
  <c r="Z38" i="236"/>
  <c r="X40" i="236"/>
  <c r="Z40" i="236" s="1"/>
  <c r="H40" i="235"/>
  <c r="I39" i="235" s="1"/>
  <c r="I40" i="235" s="1"/>
  <c r="J40" i="235" s="1"/>
  <c r="Z17" i="220"/>
  <c r="X40" i="218"/>
  <c r="Z17" i="217"/>
  <c r="X38" i="217"/>
  <c r="X40" i="216"/>
  <c r="Z40" i="216" s="1"/>
  <c r="Z38" i="216"/>
  <c r="H40" i="215"/>
  <c r="I39" i="215" s="1"/>
  <c r="I40" i="215" s="1"/>
  <c r="J40" i="215" s="1"/>
  <c r="H40" i="214"/>
  <c r="I39" i="214" s="1"/>
  <c r="I40" i="214" s="1"/>
  <c r="K39" i="214" s="1"/>
  <c r="H40" i="213"/>
  <c r="I39" i="213" s="1"/>
  <c r="I40" i="213" s="1"/>
  <c r="H40" i="212"/>
  <c r="I39" i="212" s="1"/>
  <c r="I40" i="212" s="1"/>
  <c r="Z17" i="202"/>
  <c r="H40" i="199"/>
  <c r="I39" i="199" s="1"/>
  <c r="I40" i="199" s="1"/>
  <c r="J40" i="199" s="1"/>
  <c r="H40" i="198"/>
  <c r="I39" i="198" s="1"/>
  <c r="I40" i="198" s="1"/>
  <c r="H40" i="197"/>
  <c r="I39" i="197" s="1"/>
  <c r="I40" i="197" s="1"/>
  <c r="H40" i="196"/>
  <c r="I39" i="196" s="1"/>
  <c r="I40" i="196" s="1"/>
  <c r="K39" i="196" s="1"/>
  <c r="H40" i="195"/>
  <c r="I39" i="195" s="1"/>
  <c r="I40" i="195" s="1"/>
  <c r="H40" i="194"/>
  <c r="I39" i="194" s="1"/>
  <c r="I40" i="194" s="1"/>
  <c r="Z17" i="186"/>
  <c r="X40" i="184"/>
  <c r="Z40" i="184" s="1"/>
  <c r="Z38" i="184"/>
  <c r="H40" i="183"/>
  <c r="I39" i="183" s="1"/>
  <c r="I40" i="183" s="1"/>
  <c r="J40" i="183" s="1"/>
  <c r="H40" i="182"/>
  <c r="I39" i="182" s="1"/>
  <c r="I40" i="182" s="1"/>
  <c r="H40" i="181"/>
  <c r="I39" i="181" s="1"/>
  <c r="I40" i="181" s="1"/>
  <c r="H40" i="180"/>
  <c r="I39" i="180" s="1"/>
  <c r="I40" i="180" s="1"/>
  <c r="J40" i="180" s="1"/>
  <c r="H40" i="179"/>
  <c r="I39" i="179" s="1"/>
  <c r="I40" i="179" s="1"/>
  <c r="H40" i="178"/>
  <c r="I39" i="178" s="1"/>
  <c r="I40" i="178" s="1"/>
  <c r="Z17" i="168"/>
  <c r="Z17" i="167"/>
  <c r="Y38" i="167"/>
  <c r="Z17" i="164"/>
  <c r="Y38" i="164"/>
  <c r="Y40" i="164" s="1"/>
  <c r="Z17" i="161"/>
  <c r="X38" i="161"/>
  <c r="X40" i="160"/>
  <c r="Z40" i="160" s="1"/>
  <c r="Z38" i="160"/>
  <c r="H40" i="159"/>
  <c r="I39" i="159" s="1"/>
  <c r="I40" i="159" s="1"/>
  <c r="J40" i="159" s="1"/>
  <c r="H40" i="158"/>
  <c r="I39" i="158" s="1"/>
  <c r="H40" i="157"/>
  <c r="I39" i="157" s="1"/>
  <c r="H40" i="156"/>
  <c r="I39" i="156" s="1"/>
  <c r="Z17" i="146"/>
  <c r="Z17" i="145"/>
  <c r="Y38" i="145"/>
  <c r="Y40" i="145" s="1"/>
  <c r="Z40" i="144"/>
  <c r="X40" i="143"/>
  <c r="Z17" i="142"/>
  <c r="X38" i="142"/>
  <c r="Z17" i="141"/>
  <c r="X38" i="141"/>
  <c r="Z38" i="140"/>
  <c r="X40" i="140"/>
  <c r="Z40" i="140" s="1"/>
  <c r="H40" i="139"/>
  <c r="I39" i="139" s="1"/>
  <c r="I40" i="139" s="1"/>
  <c r="H40" i="138"/>
  <c r="I39" i="138" s="1"/>
  <c r="I40" i="138" s="1"/>
  <c r="K39" i="138" s="1"/>
  <c r="Z17" i="130"/>
  <c r="X40" i="128"/>
  <c r="Z40" i="128" s="1"/>
  <c r="Z38" i="128"/>
  <c r="H40" i="127"/>
  <c r="I39" i="127" s="1"/>
  <c r="I40" i="127" s="1"/>
  <c r="E38" i="123"/>
  <c r="E40" i="123" s="1"/>
  <c r="M38" i="123"/>
  <c r="U38" i="123"/>
  <c r="E38" i="122"/>
  <c r="E40" i="122" s="1"/>
  <c r="M38" i="122"/>
  <c r="U38" i="122"/>
  <c r="Z17" i="116"/>
  <c r="Z17" i="113"/>
  <c r="X38" i="113"/>
  <c r="H40" i="111"/>
  <c r="I39" i="111" s="1"/>
  <c r="I40" i="111" s="1"/>
  <c r="K39" i="111" s="1"/>
  <c r="H40" i="110"/>
  <c r="I39" i="110" s="1"/>
  <c r="H40" i="72"/>
  <c r="I39" i="72" s="1"/>
  <c r="H40" i="68"/>
  <c r="I39" i="68" s="1"/>
  <c r="I40" i="68" s="1"/>
  <c r="J40" i="68" s="1"/>
  <c r="C38" i="35"/>
  <c r="C40" i="35" s="1"/>
  <c r="K38" i="35"/>
  <c r="S38" i="35"/>
  <c r="Z27" i="208"/>
  <c r="Z27" i="155"/>
  <c r="Z38" i="1"/>
  <c r="Z38" i="127"/>
  <c r="X40" i="127"/>
  <c r="Z40" i="127" s="1"/>
  <c r="X40" i="111"/>
  <c r="Z17" i="75"/>
  <c r="X38" i="75"/>
  <c r="Z17" i="256"/>
  <c r="Z17" i="255"/>
  <c r="Y38" i="255"/>
  <c r="Y40" i="255" s="1"/>
  <c r="H38" i="251"/>
  <c r="H40" i="251" s="1"/>
  <c r="I39" i="251" s="1"/>
  <c r="I40" i="251" s="1"/>
  <c r="P38" i="251"/>
  <c r="X38" i="251"/>
  <c r="D38" i="243"/>
  <c r="D40" i="243" s="1"/>
  <c r="L38" i="243"/>
  <c r="T38" i="243"/>
  <c r="AA38" i="239"/>
  <c r="AA40" i="239" s="1"/>
  <c r="J38" i="238"/>
  <c r="R38" i="238"/>
  <c r="AA38" i="238"/>
  <c r="AA40" i="238" s="1"/>
  <c r="J38" i="237"/>
  <c r="R38" i="237"/>
  <c r="AA38" i="237"/>
  <c r="AA40" i="237" s="1"/>
  <c r="J38" i="236"/>
  <c r="R38" i="236"/>
  <c r="X40" i="234"/>
  <c r="Z17" i="233"/>
  <c r="X38" i="233"/>
  <c r="X40" i="232"/>
  <c r="Z40" i="232" s="1"/>
  <c r="Z38" i="232"/>
  <c r="Z17" i="216"/>
  <c r="Z17" i="215"/>
  <c r="Y38" i="215"/>
  <c r="Y40" i="215" s="1"/>
  <c r="Z17" i="211"/>
  <c r="X38" i="211"/>
  <c r="X40" i="210"/>
  <c r="Z40" i="210" s="1"/>
  <c r="Z38" i="210"/>
  <c r="Z17" i="200"/>
  <c r="Z17" i="199"/>
  <c r="Y38" i="199"/>
  <c r="Y40" i="199" s="1"/>
  <c r="Z17" i="196"/>
  <c r="Y38" i="196"/>
  <c r="Y40" i="196" s="1"/>
  <c r="X40" i="193"/>
  <c r="Z17" i="184"/>
  <c r="Z17" i="183"/>
  <c r="Y38" i="183"/>
  <c r="Y40" i="183" s="1"/>
  <c r="Z17" i="180"/>
  <c r="Y38" i="180"/>
  <c r="Y40" i="180" s="1"/>
  <c r="Z38" i="177"/>
  <c r="X40" i="177"/>
  <c r="Z40" i="177" s="1"/>
  <c r="D38" i="168"/>
  <c r="D40" i="168" s="1"/>
  <c r="L38" i="168"/>
  <c r="T38" i="168"/>
  <c r="C38" i="163"/>
  <c r="C40" i="163" s="1"/>
  <c r="K38" i="163"/>
  <c r="S38" i="163"/>
  <c r="C38" i="162"/>
  <c r="C40" i="162" s="1"/>
  <c r="K38" i="162"/>
  <c r="S38" i="162"/>
  <c r="Z17" i="160"/>
  <c r="Z17" i="159"/>
  <c r="Y38" i="159"/>
  <c r="I38" i="158"/>
  <c r="Q38" i="158"/>
  <c r="Y38" i="158"/>
  <c r="Y40" i="158" s="1"/>
  <c r="I38" i="157"/>
  <c r="Q38" i="157"/>
  <c r="Y38" i="157"/>
  <c r="Y40" i="157" s="1"/>
  <c r="I38" i="156"/>
  <c r="Q38" i="156"/>
  <c r="Y38" i="156"/>
  <c r="Y40" i="156" s="1"/>
  <c r="Z17" i="155"/>
  <c r="X38" i="155"/>
  <c r="X40" i="154"/>
  <c r="Z17" i="140"/>
  <c r="Z38" i="137"/>
  <c r="X40" i="137"/>
  <c r="Z40" i="137" s="1"/>
  <c r="Z17" i="128"/>
  <c r="Z17" i="126"/>
  <c r="X38" i="126"/>
  <c r="Z17" i="125"/>
  <c r="X38" i="125"/>
  <c r="Z38" i="124"/>
  <c r="X40" i="124"/>
  <c r="Z40" i="124" s="1"/>
  <c r="E38" i="119"/>
  <c r="E40" i="119" s="1"/>
  <c r="M38" i="119"/>
  <c r="U38" i="119"/>
  <c r="D38" i="118"/>
  <c r="D40" i="118" s="1"/>
  <c r="L38" i="118"/>
  <c r="T38" i="118"/>
  <c r="D38" i="117"/>
  <c r="D40" i="117" s="1"/>
  <c r="L38" i="117"/>
  <c r="T38" i="117"/>
  <c r="D38" i="116"/>
  <c r="D40" i="116" s="1"/>
  <c r="L38" i="116"/>
  <c r="T38" i="116"/>
  <c r="C38" i="115"/>
  <c r="C40" i="115" s="1"/>
  <c r="K38" i="115"/>
  <c r="S38" i="115"/>
  <c r="C38" i="114"/>
  <c r="C40" i="114" s="1"/>
  <c r="K38" i="114"/>
  <c r="S38" i="114"/>
  <c r="Z17" i="112"/>
  <c r="F38" i="99"/>
  <c r="F40" i="99" s="1"/>
  <c r="N38" i="99"/>
  <c r="V38" i="99"/>
  <c r="C38" i="81"/>
  <c r="C40" i="81" s="1"/>
  <c r="K38" i="81"/>
  <c r="S38" i="81"/>
  <c r="C38" i="80"/>
  <c r="C40" i="80" s="1"/>
  <c r="K38" i="80"/>
  <c r="S38" i="80"/>
  <c r="AA38" i="79"/>
  <c r="AA40" i="79" s="1"/>
  <c r="J38" i="78"/>
  <c r="R38" i="78"/>
  <c r="AA38" i="78"/>
  <c r="AA40" i="78" s="1"/>
  <c r="J38" i="77"/>
  <c r="R38" i="77"/>
  <c r="AA38" i="77"/>
  <c r="AA40" i="77" s="1"/>
  <c r="J38" i="76"/>
  <c r="R38" i="76"/>
  <c r="X40" i="223"/>
  <c r="X40" i="204"/>
  <c r="Z17" i="239"/>
  <c r="Y38" i="239"/>
  <c r="Y40" i="239" s="1"/>
  <c r="X40" i="199"/>
  <c r="Z17" i="198"/>
  <c r="X38" i="198"/>
  <c r="Z17" i="197"/>
  <c r="X38" i="197"/>
  <c r="Z17" i="195"/>
  <c r="X38" i="195"/>
  <c r="Z38" i="194"/>
  <c r="X40" i="194"/>
  <c r="Z40" i="194" s="1"/>
  <c r="Z17" i="158"/>
  <c r="X38" i="158"/>
  <c r="Z17" i="139"/>
  <c r="X38" i="139"/>
  <c r="Z17" i="252"/>
  <c r="H38" i="250"/>
  <c r="H40" i="250" s="1"/>
  <c r="I39" i="250" s="1"/>
  <c r="I40" i="250" s="1"/>
  <c r="P38" i="250"/>
  <c r="X38" i="250"/>
  <c r="D38" i="242"/>
  <c r="D40" i="242" s="1"/>
  <c r="L38" i="242"/>
  <c r="T38" i="242"/>
  <c r="L38" i="241"/>
  <c r="T38" i="241"/>
  <c r="D38" i="240"/>
  <c r="D40" i="240" s="1"/>
  <c r="L38" i="240"/>
  <c r="T38" i="240"/>
  <c r="C38" i="239"/>
  <c r="C40" i="239" s="1"/>
  <c r="K38" i="239"/>
  <c r="S38" i="239"/>
  <c r="AA38" i="236"/>
  <c r="AA40" i="236" s="1"/>
  <c r="J38" i="235"/>
  <c r="R38" i="235"/>
  <c r="Z17" i="235"/>
  <c r="Z17" i="234"/>
  <c r="Y38" i="234"/>
  <c r="Y40" i="234" s="1"/>
  <c r="X40" i="231"/>
  <c r="Z17" i="230"/>
  <c r="X38" i="230"/>
  <c r="Z17" i="229"/>
  <c r="X38" i="229"/>
  <c r="Z38" i="228"/>
  <c r="X40" i="228"/>
  <c r="Z40" i="228" s="1"/>
  <c r="F38" i="226"/>
  <c r="F40" i="226" s="1"/>
  <c r="N38" i="226"/>
  <c r="V38" i="226"/>
  <c r="F38" i="225"/>
  <c r="F40" i="225" s="1"/>
  <c r="N38" i="225"/>
  <c r="V38" i="225"/>
  <c r="F38" i="224"/>
  <c r="F40" i="224" s="1"/>
  <c r="N38" i="224"/>
  <c r="V38" i="224"/>
  <c r="E38" i="223"/>
  <c r="E40" i="223" s="1"/>
  <c r="M38" i="223"/>
  <c r="U38" i="223"/>
  <c r="E38" i="222"/>
  <c r="E40" i="222" s="1"/>
  <c r="M38" i="222"/>
  <c r="U38" i="222"/>
  <c r="E38" i="221"/>
  <c r="E40" i="221" s="1"/>
  <c r="M38" i="221"/>
  <c r="U38" i="221"/>
  <c r="E38" i="220"/>
  <c r="E40" i="220" s="1"/>
  <c r="M38" i="220"/>
  <c r="U38" i="220"/>
  <c r="D38" i="219"/>
  <c r="D40" i="219" s="1"/>
  <c r="T38" i="219"/>
  <c r="Z17" i="212"/>
  <c r="Z38" i="209"/>
  <c r="X40" i="209"/>
  <c r="Z40" i="209" s="1"/>
  <c r="E38" i="203"/>
  <c r="E40" i="203" s="1"/>
  <c r="M38" i="203"/>
  <c r="U38" i="203"/>
  <c r="E38" i="202"/>
  <c r="E40" i="202" s="1"/>
  <c r="M38" i="202"/>
  <c r="U38" i="202"/>
  <c r="D38" i="201"/>
  <c r="D40" i="201" s="1"/>
  <c r="L38" i="201"/>
  <c r="T38" i="201"/>
  <c r="Z17" i="194"/>
  <c r="X40" i="192"/>
  <c r="Z40" i="192" s="1"/>
  <c r="Z38" i="192"/>
  <c r="G38" i="191"/>
  <c r="G40" i="191" s="1"/>
  <c r="H39" i="191" s="1"/>
  <c r="H40" i="191" s="1"/>
  <c r="I39" i="191" s="1"/>
  <c r="I40" i="191" s="1"/>
  <c r="J40" i="191" s="1"/>
  <c r="O38" i="191"/>
  <c r="W38" i="191"/>
  <c r="Z17" i="178"/>
  <c r="X40" i="176"/>
  <c r="Z40" i="176" s="1"/>
  <c r="Z38" i="176"/>
  <c r="F38" i="169"/>
  <c r="F40" i="169" s="1"/>
  <c r="N38" i="169"/>
  <c r="V38" i="169"/>
  <c r="D38" i="167"/>
  <c r="D40" i="167" s="1"/>
  <c r="L38" i="167"/>
  <c r="T38" i="167"/>
  <c r="D38" i="166"/>
  <c r="D40" i="166" s="1"/>
  <c r="L38" i="166"/>
  <c r="T38" i="166"/>
  <c r="D38" i="165"/>
  <c r="D40" i="165" s="1"/>
  <c r="L38" i="165"/>
  <c r="T38" i="165"/>
  <c r="D38" i="164"/>
  <c r="D40" i="164" s="1"/>
  <c r="L38" i="164"/>
  <c r="T38" i="164"/>
  <c r="C38" i="161"/>
  <c r="C40" i="161" s="1"/>
  <c r="K38" i="161"/>
  <c r="S38" i="161"/>
  <c r="C38" i="160"/>
  <c r="C40" i="160" s="1"/>
  <c r="K38" i="160"/>
  <c r="S38" i="160"/>
  <c r="AA38" i="160"/>
  <c r="AA40" i="160" s="1"/>
  <c r="J38" i="159"/>
  <c r="R38" i="159"/>
  <c r="AA38" i="159"/>
  <c r="AA40" i="159" s="1"/>
  <c r="J38" i="158"/>
  <c r="R38" i="158"/>
  <c r="AA38" i="158"/>
  <c r="AA40" i="158" s="1"/>
  <c r="J38" i="157"/>
  <c r="R38" i="157"/>
  <c r="AA38" i="157"/>
  <c r="AA40" i="157" s="1"/>
  <c r="J38" i="156"/>
  <c r="R38" i="156"/>
  <c r="Z17" i="156"/>
  <c r="I38" i="155"/>
  <c r="I40" i="155" s="1"/>
  <c r="Q38" i="155"/>
  <c r="Y38" i="155"/>
  <c r="Y40" i="155" s="1"/>
  <c r="I38" i="154"/>
  <c r="Q38" i="154"/>
  <c r="Y38" i="154"/>
  <c r="Y40" i="154" s="1"/>
  <c r="H38" i="153"/>
  <c r="H40" i="153" s="1"/>
  <c r="I39" i="153" s="1"/>
  <c r="I40" i="153" s="1"/>
  <c r="P38" i="153"/>
  <c r="X38" i="153"/>
  <c r="E38" i="147"/>
  <c r="E40" i="147" s="1"/>
  <c r="M38" i="147"/>
  <c r="U38" i="147"/>
  <c r="E38" i="146"/>
  <c r="E40" i="146" s="1"/>
  <c r="M38" i="146"/>
  <c r="U38" i="146"/>
  <c r="Z17" i="138"/>
  <c r="X40" i="136"/>
  <c r="Z40" i="136" s="1"/>
  <c r="Z38" i="136"/>
  <c r="G38" i="135"/>
  <c r="G40" i="135" s="1"/>
  <c r="H39" i="135" s="1"/>
  <c r="H40" i="135" s="1"/>
  <c r="I39" i="135" s="1"/>
  <c r="I40" i="135" s="1"/>
  <c r="O38" i="135"/>
  <c r="W38" i="135"/>
  <c r="Z17" i="127"/>
  <c r="Z17" i="123"/>
  <c r="X38" i="123"/>
  <c r="Z38" i="122"/>
  <c r="X40" i="122"/>
  <c r="Z40" i="122" s="1"/>
  <c r="C38" i="113"/>
  <c r="C40" i="113" s="1"/>
  <c r="K38" i="113"/>
  <c r="S38" i="113"/>
  <c r="C38" i="112"/>
  <c r="C40" i="112" s="1"/>
  <c r="K38" i="112"/>
  <c r="S38" i="112"/>
  <c r="AA38" i="112"/>
  <c r="AA40" i="112" s="1"/>
  <c r="J38" i="111"/>
  <c r="R38" i="111"/>
  <c r="AA38" i="111"/>
  <c r="AA40" i="111" s="1"/>
  <c r="J38" i="110"/>
  <c r="R38" i="110"/>
  <c r="AA38" i="110"/>
  <c r="AA40" i="110" s="1"/>
  <c r="J38" i="109"/>
  <c r="R38" i="109"/>
  <c r="AA38" i="109"/>
  <c r="AA40" i="109" s="1"/>
  <c r="J38" i="108"/>
  <c r="R38" i="108"/>
  <c r="I38" i="107"/>
  <c r="Q38" i="107"/>
  <c r="Y38" i="107"/>
  <c r="Y40" i="107" s="1"/>
  <c r="Z17" i="105"/>
  <c r="X38" i="105"/>
  <c r="X38" i="104"/>
  <c r="Z17" i="104"/>
  <c r="X38" i="18"/>
  <c r="Z17" i="18"/>
  <c r="Z17" i="17"/>
  <c r="X38" i="17"/>
  <c r="X38" i="16"/>
  <c r="Z17" i="16"/>
  <c r="Z38" i="220"/>
  <c r="X40" i="220"/>
  <c r="Z40" i="220" s="1"/>
  <c r="X40" i="255"/>
  <c r="Z17" i="254"/>
  <c r="X38" i="254"/>
  <c r="Z17" i="253"/>
  <c r="X38" i="253"/>
  <c r="Z38" i="212"/>
  <c r="X40" i="212"/>
  <c r="Z40" i="212" s="1"/>
  <c r="Z38" i="138"/>
  <c r="X40" i="138"/>
  <c r="Z40" i="138" s="1"/>
  <c r="Z17" i="249"/>
  <c r="X38" i="249"/>
  <c r="X40" i="248"/>
  <c r="Z40" i="248" s="1"/>
  <c r="Z38" i="248"/>
  <c r="I40" i="247"/>
  <c r="J40" i="247" s="1"/>
  <c r="I40" i="246"/>
  <c r="I40" i="245"/>
  <c r="I40" i="244"/>
  <c r="AA38" i="235"/>
  <c r="AA40" i="235" s="1"/>
  <c r="J38" i="234"/>
  <c r="R38" i="234"/>
  <c r="AA38" i="234"/>
  <c r="AA40" i="234" s="1"/>
  <c r="J38" i="233"/>
  <c r="R38" i="233"/>
  <c r="AA38" i="233"/>
  <c r="AA40" i="233" s="1"/>
  <c r="J38" i="232"/>
  <c r="R38" i="232"/>
  <c r="Z17" i="232"/>
  <c r="I38" i="231"/>
  <c r="I40" i="231" s="1"/>
  <c r="Q38" i="231"/>
  <c r="Z17" i="231"/>
  <c r="Y38" i="231"/>
  <c r="Y40" i="231" s="1"/>
  <c r="Z38" i="227"/>
  <c r="X40" i="227"/>
  <c r="Z40" i="227" s="1"/>
  <c r="I40" i="226"/>
  <c r="J40" i="226" s="1"/>
  <c r="I40" i="225"/>
  <c r="J40" i="225" s="1"/>
  <c r="I40" i="224"/>
  <c r="F38" i="223"/>
  <c r="F40" i="223" s="1"/>
  <c r="N38" i="223"/>
  <c r="V38" i="223"/>
  <c r="E38" i="219"/>
  <c r="E40" i="219" s="1"/>
  <c r="M38" i="219"/>
  <c r="U38" i="219"/>
  <c r="L38" i="218"/>
  <c r="D38" i="217"/>
  <c r="D40" i="217" s="1"/>
  <c r="T38" i="217"/>
  <c r="L38" i="216"/>
  <c r="K38" i="214"/>
  <c r="C38" i="213"/>
  <c r="C40" i="213" s="1"/>
  <c r="S38" i="213"/>
  <c r="K38" i="212"/>
  <c r="AA38" i="212"/>
  <c r="AA40" i="212" s="1"/>
  <c r="J38" i="211"/>
  <c r="R38" i="211"/>
  <c r="AA38" i="211"/>
  <c r="AA40" i="211" s="1"/>
  <c r="J38" i="210"/>
  <c r="R38" i="210"/>
  <c r="Z17" i="210"/>
  <c r="X40" i="208"/>
  <c r="I40" i="207"/>
  <c r="J40" i="207" s="1"/>
  <c r="F38" i="206"/>
  <c r="F40" i="206" s="1"/>
  <c r="N38" i="206"/>
  <c r="V38" i="206"/>
  <c r="F38" i="205"/>
  <c r="F40" i="205" s="1"/>
  <c r="N38" i="205"/>
  <c r="V38" i="205"/>
  <c r="F38" i="204"/>
  <c r="F40" i="204" s="1"/>
  <c r="N38" i="204"/>
  <c r="V38" i="204"/>
  <c r="F38" i="203"/>
  <c r="F40" i="203" s="1"/>
  <c r="N38" i="203"/>
  <c r="E38" i="201"/>
  <c r="E40" i="201" s="1"/>
  <c r="M38" i="201"/>
  <c r="U38" i="201"/>
  <c r="D38" i="200"/>
  <c r="D40" i="200" s="1"/>
  <c r="L38" i="200"/>
  <c r="T38" i="200"/>
  <c r="Z17" i="193"/>
  <c r="X40" i="191"/>
  <c r="Z40" i="191" s="1"/>
  <c r="Z38" i="191"/>
  <c r="G38" i="190"/>
  <c r="G40" i="190" s="1"/>
  <c r="H39" i="190" s="1"/>
  <c r="H40" i="190" s="1"/>
  <c r="I39" i="190" s="1"/>
  <c r="I40" i="190" s="1"/>
  <c r="O38" i="190"/>
  <c r="W38" i="190"/>
  <c r="G38" i="189"/>
  <c r="G40" i="189" s="1"/>
  <c r="H39" i="189" s="1"/>
  <c r="H40" i="189" s="1"/>
  <c r="I39" i="189" s="1"/>
  <c r="I40" i="189" s="1"/>
  <c r="J40" i="189" s="1"/>
  <c r="O38" i="189"/>
  <c r="W38" i="189"/>
  <c r="G38" i="188"/>
  <c r="G40" i="188" s="1"/>
  <c r="H39" i="188" s="1"/>
  <c r="H40" i="188" s="1"/>
  <c r="I39" i="188" s="1"/>
  <c r="I40" i="188" s="1"/>
  <c r="O38" i="188"/>
  <c r="W38" i="188"/>
  <c r="Z17" i="177"/>
  <c r="X40" i="175"/>
  <c r="Z17" i="174"/>
  <c r="X38" i="174"/>
  <c r="Z17" i="173"/>
  <c r="X38" i="173"/>
  <c r="Z38" i="172"/>
  <c r="X40" i="172"/>
  <c r="Z40" i="172" s="1"/>
  <c r="I40" i="171"/>
  <c r="I40" i="170"/>
  <c r="I40" i="169"/>
  <c r="J40" i="169" s="1"/>
  <c r="F38" i="168"/>
  <c r="F40" i="168" s="1"/>
  <c r="N38" i="168"/>
  <c r="V38" i="168"/>
  <c r="E38" i="167"/>
  <c r="E40" i="167" s="1"/>
  <c r="M38" i="167"/>
  <c r="U38" i="167"/>
  <c r="E38" i="166"/>
  <c r="E40" i="166" s="1"/>
  <c r="M38" i="166"/>
  <c r="U38" i="166"/>
  <c r="E38" i="165"/>
  <c r="E40" i="165" s="1"/>
  <c r="M38" i="165"/>
  <c r="U38" i="165"/>
  <c r="E38" i="164"/>
  <c r="E40" i="164" s="1"/>
  <c r="M38" i="164"/>
  <c r="U38" i="164"/>
  <c r="E38" i="163"/>
  <c r="E40" i="163" s="1"/>
  <c r="M38" i="163"/>
  <c r="U38" i="163"/>
  <c r="E38" i="162"/>
  <c r="E40" i="162" s="1"/>
  <c r="M38" i="162"/>
  <c r="U38" i="162"/>
  <c r="Z17" i="154"/>
  <c r="I38" i="153"/>
  <c r="Q38" i="153"/>
  <c r="Y38" i="153"/>
  <c r="Y40" i="153" s="1"/>
  <c r="H38" i="152"/>
  <c r="H40" i="152" s="1"/>
  <c r="I39" i="152" s="1"/>
  <c r="I40" i="152" s="1"/>
  <c r="P38" i="152"/>
  <c r="X38" i="152"/>
  <c r="F38" i="150"/>
  <c r="F40" i="150" s="1"/>
  <c r="N38" i="150"/>
  <c r="V38" i="150"/>
  <c r="F38" i="149"/>
  <c r="F40" i="149" s="1"/>
  <c r="N38" i="149"/>
  <c r="V38" i="149"/>
  <c r="F38" i="148"/>
  <c r="F40" i="148" s="1"/>
  <c r="N38" i="148"/>
  <c r="V38" i="148"/>
  <c r="E38" i="145"/>
  <c r="E40" i="145" s="1"/>
  <c r="M38" i="145"/>
  <c r="U38" i="145"/>
  <c r="E38" i="144"/>
  <c r="E40" i="144" s="1"/>
  <c r="M38" i="144"/>
  <c r="U38" i="144"/>
  <c r="Z17" i="137"/>
  <c r="Z38" i="135"/>
  <c r="X40" i="135"/>
  <c r="Z40" i="135" s="1"/>
  <c r="G38" i="134"/>
  <c r="G40" i="134" s="1"/>
  <c r="H39" i="134" s="1"/>
  <c r="H40" i="134" s="1"/>
  <c r="I39" i="134" s="1"/>
  <c r="I40" i="134" s="1"/>
  <c r="J40" i="134" s="1"/>
  <c r="O38" i="134"/>
  <c r="W38" i="134"/>
  <c r="G38" i="133"/>
  <c r="G40" i="133" s="1"/>
  <c r="H39" i="133" s="1"/>
  <c r="H40" i="133" s="1"/>
  <c r="I39" i="133" s="1"/>
  <c r="I40" i="133" s="1"/>
  <c r="K39" i="133" s="1"/>
  <c r="O38" i="133"/>
  <c r="W38" i="133"/>
  <c r="G38" i="132"/>
  <c r="G40" i="132" s="1"/>
  <c r="H39" i="132" s="1"/>
  <c r="H40" i="132" s="1"/>
  <c r="I39" i="132" s="1"/>
  <c r="I40" i="132" s="1"/>
  <c r="O38" i="132"/>
  <c r="W38" i="132"/>
  <c r="F38" i="130"/>
  <c r="F40" i="130" s="1"/>
  <c r="N38" i="130"/>
  <c r="V38" i="130"/>
  <c r="E38" i="129"/>
  <c r="E40" i="129" s="1"/>
  <c r="M38" i="129"/>
  <c r="U38" i="129"/>
  <c r="Z17" i="124"/>
  <c r="Z17" i="121"/>
  <c r="X38" i="121"/>
  <c r="X40" i="120"/>
  <c r="Z40" i="120" s="1"/>
  <c r="Z38" i="120"/>
  <c r="F38" i="118"/>
  <c r="F40" i="118" s="1"/>
  <c r="N38" i="118"/>
  <c r="V38" i="118"/>
  <c r="F38" i="117"/>
  <c r="F40" i="117" s="1"/>
  <c r="N38" i="117"/>
  <c r="V38" i="117"/>
  <c r="F38" i="116"/>
  <c r="F40" i="116" s="1"/>
  <c r="N38" i="116"/>
  <c r="V38" i="116"/>
  <c r="X40" i="55"/>
  <c r="Z17" i="54"/>
  <c r="X38" i="54"/>
  <c r="Z17" i="53"/>
  <c r="X38" i="53"/>
  <c r="X38" i="52"/>
  <c r="Z17" i="52"/>
  <c r="Z17" i="51"/>
  <c r="X38" i="51"/>
  <c r="X38" i="50"/>
  <c r="Z17" i="50"/>
  <c r="Z27" i="231"/>
  <c r="H40" i="1"/>
  <c r="I39" i="1" s="1"/>
  <c r="I40" i="1" s="1"/>
  <c r="K39" i="1" s="1"/>
  <c r="Z17" i="247"/>
  <c r="Y38" i="247"/>
  <c r="Y40" i="247" s="1"/>
  <c r="Z17" i="222"/>
  <c r="X38" i="222"/>
  <c r="Z17" i="205"/>
  <c r="X38" i="205"/>
  <c r="Z38" i="202"/>
  <c r="X40" i="202"/>
  <c r="Z40" i="202" s="1"/>
  <c r="X40" i="252"/>
  <c r="Z40" i="252" s="1"/>
  <c r="Z38" i="252"/>
  <c r="Z38" i="235"/>
  <c r="X40" i="235"/>
  <c r="Z40" i="235" s="1"/>
  <c r="Z17" i="218"/>
  <c r="Y38" i="218"/>
  <c r="Y40" i="218" s="1"/>
  <c r="Z38" i="215"/>
  <c r="X40" i="215"/>
  <c r="Z40" i="215" s="1"/>
  <c r="Z17" i="214"/>
  <c r="X38" i="214"/>
  <c r="Z17" i="213"/>
  <c r="X38" i="213"/>
  <c r="X40" i="196"/>
  <c r="X40" i="183"/>
  <c r="Z17" i="182"/>
  <c r="X38" i="182"/>
  <c r="Z17" i="181"/>
  <c r="X38" i="181"/>
  <c r="Z38" i="180"/>
  <c r="X40" i="180"/>
  <c r="Z17" i="179"/>
  <c r="X38" i="179"/>
  <c r="X40" i="178"/>
  <c r="Z40" i="178" s="1"/>
  <c r="Z38" i="178"/>
  <c r="Z17" i="157"/>
  <c r="X38" i="157"/>
  <c r="X40" i="156"/>
  <c r="I40" i="154"/>
  <c r="Z17" i="143"/>
  <c r="Y38" i="143"/>
  <c r="Y40" i="143" s="1"/>
  <c r="Z17" i="79"/>
  <c r="Y38" i="79"/>
  <c r="Z17" i="74"/>
  <c r="X38" i="74"/>
  <c r="X38" i="73"/>
  <c r="Z17" i="73"/>
  <c r="X38" i="72"/>
  <c r="Z17" i="72"/>
  <c r="Z17" i="250"/>
  <c r="X40" i="247"/>
  <c r="Z17" i="246"/>
  <c r="X38" i="246"/>
  <c r="Z17" i="245"/>
  <c r="X38" i="245"/>
  <c r="Z38" i="244"/>
  <c r="X40" i="244"/>
  <c r="Z40" i="244" s="1"/>
  <c r="H40" i="243"/>
  <c r="I39" i="243" s="1"/>
  <c r="I40" i="243" s="1"/>
  <c r="J40" i="243" s="1"/>
  <c r="Z17" i="228"/>
  <c r="Z17" i="226"/>
  <c r="X38" i="226"/>
  <c r="Z17" i="225"/>
  <c r="X38" i="225"/>
  <c r="X40" i="224"/>
  <c r="Z40" i="224" s="1"/>
  <c r="Z38" i="224"/>
  <c r="H40" i="223"/>
  <c r="I39" i="223" s="1"/>
  <c r="I40" i="223" s="1"/>
  <c r="J40" i="223" s="1"/>
  <c r="H40" i="222"/>
  <c r="I39" i="222" s="1"/>
  <c r="I40" i="222" s="1"/>
  <c r="K39" i="222" s="1"/>
  <c r="H40" i="221"/>
  <c r="I39" i="221" s="1"/>
  <c r="I40" i="221" s="1"/>
  <c r="H40" i="220"/>
  <c r="I39" i="220" s="1"/>
  <c r="I40" i="220" s="1"/>
  <c r="E38" i="218"/>
  <c r="E40" i="218" s="1"/>
  <c r="M38" i="218"/>
  <c r="U38" i="218"/>
  <c r="E38" i="217"/>
  <c r="E40" i="217" s="1"/>
  <c r="M38" i="217"/>
  <c r="U38" i="217"/>
  <c r="E38" i="216"/>
  <c r="E40" i="216" s="1"/>
  <c r="M38" i="216"/>
  <c r="U38" i="216"/>
  <c r="D38" i="215"/>
  <c r="D40" i="215" s="1"/>
  <c r="L38" i="215"/>
  <c r="T38" i="215"/>
  <c r="AA38" i="210"/>
  <c r="AA40" i="210" s="1"/>
  <c r="J38" i="209"/>
  <c r="R38" i="209"/>
  <c r="Z17" i="209"/>
  <c r="I38" i="208"/>
  <c r="I40" i="208" s="1"/>
  <c r="Q38" i="208"/>
  <c r="Y38" i="208"/>
  <c r="Y40" i="208" s="1"/>
  <c r="Z38" i="207"/>
  <c r="X40" i="207"/>
  <c r="Z40" i="207" s="1"/>
  <c r="H40" i="206"/>
  <c r="I39" i="206" s="1"/>
  <c r="I40" i="206" s="1"/>
  <c r="J40" i="206" s="1"/>
  <c r="H40" i="205"/>
  <c r="I39" i="205" s="1"/>
  <c r="I40" i="205" s="1"/>
  <c r="H40" i="204"/>
  <c r="I39" i="204" s="1"/>
  <c r="I40" i="204" s="1"/>
  <c r="H40" i="203"/>
  <c r="I39" i="203" s="1"/>
  <c r="I40" i="203" s="1"/>
  <c r="H40" i="202"/>
  <c r="I39" i="202" s="1"/>
  <c r="I40" i="202" s="1"/>
  <c r="K39" i="202" s="1"/>
  <c r="E38" i="200"/>
  <c r="E40" i="200" s="1"/>
  <c r="M38" i="200"/>
  <c r="U38" i="200"/>
  <c r="D38" i="199"/>
  <c r="D40" i="199" s="1"/>
  <c r="L38" i="199"/>
  <c r="T38" i="199"/>
  <c r="Z17" i="190"/>
  <c r="X38" i="190"/>
  <c r="Z17" i="189"/>
  <c r="X38" i="189"/>
  <c r="Z38" i="188"/>
  <c r="X40" i="188"/>
  <c r="Z40" i="188" s="1"/>
  <c r="H40" i="187"/>
  <c r="I39" i="187" s="1"/>
  <c r="I40" i="187" s="1"/>
  <c r="H40" i="186"/>
  <c r="I39" i="186" s="1"/>
  <c r="Z17" i="175"/>
  <c r="Y38" i="175"/>
  <c r="Y40" i="175" s="1"/>
  <c r="Z17" i="171"/>
  <c r="X38" i="171"/>
  <c r="Z17" i="170"/>
  <c r="X38" i="170"/>
  <c r="Z38" i="169"/>
  <c r="X40" i="169"/>
  <c r="Z40" i="169" s="1"/>
  <c r="H40" i="168"/>
  <c r="I39" i="168" s="1"/>
  <c r="I40" i="168" s="1"/>
  <c r="Z17" i="153"/>
  <c r="I38" i="152"/>
  <c r="Q38" i="152"/>
  <c r="Y38" i="152"/>
  <c r="Y40" i="152" s="1"/>
  <c r="H38" i="151"/>
  <c r="H40" i="151" s="1"/>
  <c r="I39" i="151" s="1"/>
  <c r="I40" i="151" s="1"/>
  <c r="J40" i="151" s="1"/>
  <c r="P38" i="151"/>
  <c r="X38" i="151"/>
  <c r="H40" i="150"/>
  <c r="I39" i="150" s="1"/>
  <c r="I40" i="150" s="1"/>
  <c r="J40" i="150" s="1"/>
  <c r="H40" i="149"/>
  <c r="I39" i="149" s="1"/>
  <c r="I40" i="149" s="1"/>
  <c r="J40" i="149" s="1"/>
  <c r="H40" i="148"/>
  <c r="I39" i="148" s="1"/>
  <c r="I40" i="148" s="1"/>
  <c r="K39" i="148" s="1"/>
  <c r="H40" i="147"/>
  <c r="I39" i="147" s="1"/>
  <c r="I40" i="147" s="1"/>
  <c r="K39" i="147" s="1"/>
  <c r="H40" i="146"/>
  <c r="I39" i="146" s="1"/>
  <c r="I40" i="146" s="1"/>
  <c r="J40" i="146" s="1"/>
  <c r="E38" i="143"/>
  <c r="E40" i="143" s="1"/>
  <c r="M38" i="143"/>
  <c r="U38" i="143"/>
  <c r="E38" i="142"/>
  <c r="E40" i="142" s="1"/>
  <c r="M38" i="142"/>
  <c r="U38" i="142"/>
  <c r="E38" i="141"/>
  <c r="E40" i="141" s="1"/>
  <c r="M38" i="141"/>
  <c r="U38" i="141"/>
  <c r="E38" i="140"/>
  <c r="E40" i="140" s="1"/>
  <c r="M38" i="140"/>
  <c r="U38" i="140"/>
  <c r="Z17" i="136"/>
  <c r="Z17" i="134"/>
  <c r="X38" i="134"/>
  <c r="Z17" i="133"/>
  <c r="X38" i="133"/>
  <c r="Z38" i="132"/>
  <c r="X40" i="132"/>
  <c r="Z40" i="132" s="1"/>
  <c r="G38" i="131"/>
  <c r="G40" i="131" s="1"/>
  <c r="H39" i="131" s="1"/>
  <c r="H40" i="131" s="1"/>
  <c r="I39" i="131" s="1"/>
  <c r="I40" i="131" s="1"/>
  <c r="O38" i="131"/>
  <c r="W38" i="131"/>
  <c r="H40" i="130"/>
  <c r="I39" i="130" s="1"/>
  <c r="I40" i="130" s="1"/>
  <c r="K39" i="130" s="1"/>
  <c r="E38" i="128"/>
  <c r="E40" i="128" s="1"/>
  <c r="M38" i="128"/>
  <c r="U38" i="128"/>
  <c r="D38" i="127"/>
  <c r="D40" i="127" s="1"/>
  <c r="L38" i="127"/>
  <c r="T38" i="127"/>
  <c r="C38" i="126"/>
  <c r="C40" i="126" s="1"/>
  <c r="K38" i="126"/>
  <c r="S38" i="126"/>
  <c r="C38" i="125"/>
  <c r="C40" i="125" s="1"/>
  <c r="K38" i="125"/>
  <c r="S38" i="125"/>
  <c r="C38" i="124"/>
  <c r="C40" i="124" s="1"/>
  <c r="K38" i="124"/>
  <c r="S38" i="124"/>
  <c r="AA38" i="123"/>
  <c r="AA40" i="123" s="1"/>
  <c r="J38" i="122"/>
  <c r="R38" i="122"/>
  <c r="Z17" i="122"/>
  <c r="I38" i="121"/>
  <c r="I40" i="121" s="1"/>
  <c r="Q38" i="121"/>
  <c r="Y38" i="121"/>
  <c r="Y40" i="121" s="1"/>
  <c r="I38" i="120"/>
  <c r="I40" i="120" s="1"/>
  <c r="Q38" i="120"/>
  <c r="Y38" i="120"/>
  <c r="Y40" i="120" s="1"/>
  <c r="X40" i="119"/>
  <c r="Z40" i="119" s="1"/>
  <c r="Z38" i="119"/>
  <c r="H40" i="116"/>
  <c r="I39" i="116" s="1"/>
  <c r="I40" i="116" s="1"/>
  <c r="F38" i="115"/>
  <c r="F40" i="115" s="1"/>
  <c r="N38" i="115"/>
  <c r="V38" i="115"/>
  <c r="F38" i="114"/>
  <c r="F40" i="114" s="1"/>
  <c r="N38" i="114"/>
  <c r="V38" i="114"/>
  <c r="H40" i="94"/>
  <c r="I39" i="94" s="1"/>
  <c r="I40" i="94" s="1"/>
  <c r="H40" i="93"/>
  <c r="I39" i="93" s="1"/>
  <c r="I40" i="93" s="1"/>
  <c r="K39" i="93" s="1"/>
  <c r="Z17" i="56"/>
  <c r="Z17" i="55"/>
  <c r="Y38" i="55"/>
  <c r="Y40" i="55" s="1"/>
  <c r="Z40" i="55" s="1"/>
  <c r="Z27" i="188"/>
  <c r="Z27" i="87"/>
  <c r="Z27" i="6"/>
  <c r="Z27" i="5"/>
  <c r="Z27" i="4"/>
  <c r="Z27" i="3"/>
  <c r="Z36" i="1"/>
  <c r="Z36" i="258"/>
  <c r="D38" i="110"/>
  <c r="D40" i="110" s="1"/>
  <c r="L38" i="110"/>
  <c r="T38" i="110"/>
  <c r="D38" i="109"/>
  <c r="D40" i="109" s="1"/>
  <c r="L38" i="109"/>
  <c r="T38" i="109"/>
  <c r="D38" i="108"/>
  <c r="D40" i="108" s="1"/>
  <c r="L38" i="108"/>
  <c r="T38" i="108"/>
  <c r="Z17" i="103"/>
  <c r="Y38" i="103"/>
  <c r="Y40" i="103" s="1"/>
  <c r="I38" i="102"/>
  <c r="I40" i="102" s="1"/>
  <c r="Q38" i="102"/>
  <c r="Y38" i="102"/>
  <c r="Y40" i="102" s="1"/>
  <c r="I38" i="101"/>
  <c r="I40" i="101" s="1"/>
  <c r="Q38" i="101"/>
  <c r="Y38" i="101"/>
  <c r="Y40" i="101" s="1"/>
  <c r="I38" i="100"/>
  <c r="I40" i="100" s="1"/>
  <c r="Q38" i="100"/>
  <c r="Y38" i="100"/>
  <c r="Y40" i="100" s="1"/>
  <c r="Z38" i="99"/>
  <c r="X40" i="99"/>
  <c r="Z40" i="99" s="1"/>
  <c r="I40" i="98"/>
  <c r="J40" i="98" s="1"/>
  <c r="I40" i="97"/>
  <c r="J40" i="97" s="1"/>
  <c r="Z17" i="81"/>
  <c r="X38" i="81"/>
  <c r="X40" i="80"/>
  <c r="Z40" i="80" s="1"/>
  <c r="Z38" i="80"/>
  <c r="I40" i="78"/>
  <c r="J40" i="78" s="1"/>
  <c r="I40" i="77"/>
  <c r="J40" i="77" s="1"/>
  <c r="I40" i="76"/>
  <c r="AA38" i="65"/>
  <c r="AA40" i="65" s="1"/>
  <c r="J38" i="64"/>
  <c r="R38" i="64"/>
  <c r="Z17" i="64"/>
  <c r="I38" i="63"/>
  <c r="Q38" i="63"/>
  <c r="Z17" i="63"/>
  <c r="Y38" i="63"/>
  <c r="Y40" i="63" s="1"/>
  <c r="Z17" i="59"/>
  <c r="X38" i="59"/>
  <c r="Z38" i="58"/>
  <c r="X40" i="58"/>
  <c r="Z40" i="58" s="1"/>
  <c r="I40" i="57"/>
  <c r="J40" i="57" s="1"/>
  <c r="I40" i="56"/>
  <c r="J40" i="56" s="1"/>
  <c r="Z17" i="40"/>
  <c r="Z17" i="39"/>
  <c r="Y38" i="39"/>
  <c r="Y40" i="39" s="1"/>
  <c r="X40" i="35"/>
  <c r="Z40" i="35" s="1"/>
  <c r="Z17" i="22"/>
  <c r="X38" i="22"/>
  <c r="Z17" i="21"/>
  <c r="X38" i="21"/>
  <c r="H40" i="19"/>
  <c r="I39" i="19" s="1"/>
  <c r="I40" i="19" s="1"/>
  <c r="J40" i="19" s="1"/>
  <c r="F38" i="18"/>
  <c r="F40" i="18" s="1"/>
  <c r="N38" i="18"/>
  <c r="V38" i="18"/>
  <c r="E38" i="17"/>
  <c r="E40" i="17" s="1"/>
  <c r="M38" i="17"/>
  <c r="U38" i="17"/>
  <c r="E38" i="16"/>
  <c r="E40" i="16" s="1"/>
  <c r="M38" i="16"/>
  <c r="U38" i="16"/>
  <c r="D38" i="15"/>
  <c r="D40" i="15" s="1"/>
  <c r="L38" i="15"/>
  <c r="T38" i="15"/>
  <c r="C38" i="14"/>
  <c r="C40" i="14" s="1"/>
  <c r="K38" i="14"/>
  <c r="S38" i="14"/>
  <c r="C38" i="13"/>
  <c r="C40" i="13" s="1"/>
  <c r="K38" i="13"/>
  <c r="S38" i="13"/>
  <c r="C38" i="12"/>
  <c r="C40" i="12" s="1"/>
  <c r="K38" i="12"/>
  <c r="S38" i="12"/>
  <c r="AA38" i="12"/>
  <c r="AA40" i="12" s="1"/>
  <c r="J38" i="11"/>
  <c r="R38" i="11"/>
  <c r="Z17" i="11"/>
  <c r="I38" i="10"/>
  <c r="I40" i="10" s="1"/>
  <c r="Q38" i="10"/>
  <c r="Y38" i="10"/>
  <c r="Y40" i="10" s="1"/>
  <c r="Z17" i="9"/>
  <c r="X38" i="9"/>
  <c r="X40" i="8"/>
  <c r="Z38" i="8"/>
  <c r="G38" i="6"/>
  <c r="G40" i="6" s="1"/>
  <c r="H39" i="6" s="1"/>
  <c r="O38" i="6"/>
  <c r="W38" i="6"/>
  <c r="G38" i="5"/>
  <c r="G40" i="5" s="1"/>
  <c r="H39" i="5" s="1"/>
  <c r="O38" i="5"/>
  <c r="W38" i="5"/>
  <c r="G38" i="4"/>
  <c r="G40" i="4" s="1"/>
  <c r="H39" i="4" s="1"/>
  <c r="H40" i="4" s="1"/>
  <c r="I39" i="4" s="1"/>
  <c r="I40" i="4" s="1"/>
  <c r="J40" i="4" s="1"/>
  <c r="O38" i="4"/>
  <c r="W38" i="4"/>
  <c r="G38" i="3"/>
  <c r="G40" i="3" s="1"/>
  <c r="H39" i="3" s="1"/>
  <c r="O38" i="3"/>
  <c r="W38" i="3"/>
  <c r="G38" i="2"/>
  <c r="G40" i="2" s="1"/>
  <c r="H39" i="2" s="1"/>
  <c r="O38" i="2"/>
  <c r="W38" i="2"/>
  <c r="Z27" i="199"/>
  <c r="Z27" i="193"/>
  <c r="Z27" i="167"/>
  <c r="Z27" i="163"/>
  <c r="Z27" i="161"/>
  <c r="Z27" i="113"/>
  <c r="Z27" i="91"/>
  <c r="Z27" i="70"/>
  <c r="Z27" i="53"/>
  <c r="E38" i="109"/>
  <c r="E40" i="109" s="1"/>
  <c r="M38" i="109"/>
  <c r="U38" i="109"/>
  <c r="E38" i="108"/>
  <c r="E40" i="108" s="1"/>
  <c r="M38" i="108"/>
  <c r="U38" i="108"/>
  <c r="D38" i="107"/>
  <c r="D40" i="107" s="1"/>
  <c r="L38" i="107"/>
  <c r="T38" i="107"/>
  <c r="D38" i="106"/>
  <c r="D40" i="106" s="1"/>
  <c r="L38" i="106"/>
  <c r="T38" i="106"/>
  <c r="C38" i="105"/>
  <c r="C40" i="105" s="1"/>
  <c r="K38" i="105"/>
  <c r="S38" i="105"/>
  <c r="C38" i="104"/>
  <c r="C40" i="104" s="1"/>
  <c r="K38" i="104"/>
  <c r="S38" i="104"/>
  <c r="AA38" i="104"/>
  <c r="AA40" i="104" s="1"/>
  <c r="J38" i="103"/>
  <c r="R38" i="103"/>
  <c r="AA38" i="103"/>
  <c r="AA40" i="103" s="1"/>
  <c r="J38" i="102"/>
  <c r="R38" i="102"/>
  <c r="AA38" i="102"/>
  <c r="AA40" i="102" s="1"/>
  <c r="J38" i="101"/>
  <c r="R38" i="101"/>
  <c r="AA38" i="101"/>
  <c r="AA40" i="101" s="1"/>
  <c r="J38" i="100"/>
  <c r="R38" i="100"/>
  <c r="I38" i="99"/>
  <c r="Q38" i="99"/>
  <c r="Y38" i="99"/>
  <c r="Y40" i="99" s="1"/>
  <c r="Z17" i="98"/>
  <c r="X38" i="98"/>
  <c r="Z17" i="97"/>
  <c r="X38" i="97"/>
  <c r="X40" i="96"/>
  <c r="Z40" i="96" s="1"/>
  <c r="Z38" i="96"/>
  <c r="Z17" i="82"/>
  <c r="Z17" i="78"/>
  <c r="X38" i="78"/>
  <c r="Z17" i="77"/>
  <c r="X38" i="77"/>
  <c r="Z38" i="76"/>
  <c r="X40" i="76"/>
  <c r="Z40" i="76" s="1"/>
  <c r="H40" i="75"/>
  <c r="I39" i="75" s="1"/>
  <c r="I40" i="75" s="1"/>
  <c r="H40" i="74"/>
  <c r="I39" i="74" s="1"/>
  <c r="I40" i="74" s="1"/>
  <c r="J40" i="74" s="1"/>
  <c r="H40" i="73"/>
  <c r="I39" i="73" s="1"/>
  <c r="I40" i="73" s="1"/>
  <c r="K39" i="73" s="1"/>
  <c r="Z17" i="57"/>
  <c r="X38" i="57"/>
  <c r="X40" i="56"/>
  <c r="Z40" i="56" s="1"/>
  <c r="Z38" i="56"/>
  <c r="H40" i="55"/>
  <c r="I39" i="55" s="1"/>
  <c r="I40" i="55" s="1"/>
  <c r="J40" i="55" s="1"/>
  <c r="H40" i="54"/>
  <c r="I39" i="54" s="1"/>
  <c r="I40" i="54" s="1"/>
  <c r="H40" i="53"/>
  <c r="I39" i="53" s="1"/>
  <c r="I40" i="53" s="1"/>
  <c r="J40" i="53" s="1"/>
  <c r="H40" i="52"/>
  <c r="I39" i="52" s="1"/>
  <c r="I40" i="52" s="1"/>
  <c r="J40" i="52" s="1"/>
  <c r="Z17" i="36"/>
  <c r="H40" i="33"/>
  <c r="I39" i="33" s="1"/>
  <c r="I40" i="33" s="1"/>
  <c r="H40" i="32"/>
  <c r="I39" i="32" s="1"/>
  <c r="I40" i="32" s="1"/>
  <c r="K39" i="32" s="1"/>
  <c r="Z38" i="19"/>
  <c r="X40" i="19"/>
  <c r="Z40" i="19" s="1"/>
  <c r="H40" i="18"/>
  <c r="I39" i="18" s="1"/>
  <c r="I40" i="18" s="1"/>
  <c r="J40" i="18" s="1"/>
  <c r="F38" i="17"/>
  <c r="F40" i="17" s="1"/>
  <c r="N38" i="17"/>
  <c r="V38" i="17"/>
  <c r="F38" i="16"/>
  <c r="F40" i="16" s="1"/>
  <c r="N38" i="16"/>
  <c r="V38" i="16"/>
  <c r="E38" i="15"/>
  <c r="E40" i="15" s="1"/>
  <c r="M38" i="15"/>
  <c r="U38" i="15"/>
  <c r="D38" i="14"/>
  <c r="D40" i="14" s="1"/>
  <c r="L38" i="14"/>
  <c r="T38" i="14"/>
  <c r="D38" i="13"/>
  <c r="D40" i="13" s="1"/>
  <c r="L38" i="13"/>
  <c r="T38" i="13"/>
  <c r="D38" i="12"/>
  <c r="D40" i="12" s="1"/>
  <c r="L38" i="12"/>
  <c r="T38" i="12"/>
  <c r="C38" i="11"/>
  <c r="C40" i="11" s="1"/>
  <c r="K38" i="11"/>
  <c r="S38" i="11"/>
  <c r="AA38" i="11"/>
  <c r="AA40" i="11" s="1"/>
  <c r="J38" i="10"/>
  <c r="R38" i="10"/>
  <c r="Z17" i="10"/>
  <c r="I38" i="9"/>
  <c r="Q38" i="9"/>
  <c r="Y38" i="9"/>
  <c r="Y40" i="9" s="1"/>
  <c r="I38" i="8"/>
  <c r="I40" i="8" s="1"/>
  <c r="Q38" i="8"/>
  <c r="Y38" i="8"/>
  <c r="Y40" i="8" s="1"/>
  <c r="H38" i="7"/>
  <c r="H40" i="7" s="1"/>
  <c r="I39" i="7" s="1"/>
  <c r="I40" i="7" s="1"/>
  <c r="J40" i="7" s="1"/>
  <c r="P38" i="7"/>
  <c r="X38" i="7"/>
  <c r="X40" i="7" s="1"/>
  <c r="H38" i="6"/>
  <c r="P38" i="6"/>
  <c r="Z17" i="6"/>
  <c r="X38" i="6"/>
  <c r="H38" i="5"/>
  <c r="P38" i="5"/>
  <c r="Z17" i="5"/>
  <c r="X38" i="5"/>
  <c r="H38" i="4"/>
  <c r="P38" i="4"/>
  <c r="Z17" i="4"/>
  <c r="X38" i="4"/>
  <c r="H38" i="3"/>
  <c r="P38" i="3"/>
  <c r="Z17" i="3"/>
  <c r="X38" i="3"/>
  <c r="H38" i="2"/>
  <c r="P38" i="2"/>
  <c r="Z17" i="2"/>
  <c r="X38" i="2"/>
  <c r="Z27" i="239"/>
  <c r="Z27" i="235"/>
  <c r="Z27" i="234"/>
  <c r="Z27" i="158"/>
  <c r="Z27" i="157"/>
  <c r="Z27" i="133"/>
  <c r="Z27" i="51"/>
  <c r="Z36" i="54"/>
  <c r="Z17" i="110"/>
  <c r="X38" i="110"/>
  <c r="Z17" i="109"/>
  <c r="X38" i="109"/>
  <c r="Z38" i="108"/>
  <c r="X40" i="108"/>
  <c r="Z40" i="108" s="1"/>
  <c r="H40" i="107"/>
  <c r="I39" i="107" s="1"/>
  <c r="I40" i="107" s="1"/>
  <c r="J40" i="107" s="1"/>
  <c r="G38" i="106"/>
  <c r="G40" i="106" s="1"/>
  <c r="H39" i="106" s="1"/>
  <c r="O38" i="106"/>
  <c r="W38" i="106"/>
  <c r="M38" i="102"/>
  <c r="U38" i="102"/>
  <c r="E38" i="101"/>
  <c r="E40" i="101" s="1"/>
  <c r="M38" i="101"/>
  <c r="U38" i="101"/>
  <c r="E38" i="100"/>
  <c r="E40" i="100" s="1"/>
  <c r="M38" i="100"/>
  <c r="U38" i="100"/>
  <c r="Z17" i="91"/>
  <c r="X38" i="91"/>
  <c r="Z17" i="90"/>
  <c r="X38" i="90"/>
  <c r="Z38" i="89"/>
  <c r="G38" i="88"/>
  <c r="G40" i="88" s="1"/>
  <c r="H39" i="88" s="1"/>
  <c r="H40" i="88" s="1"/>
  <c r="I39" i="88" s="1"/>
  <c r="O38" i="88"/>
  <c r="W38" i="88"/>
  <c r="F38" i="87"/>
  <c r="F40" i="87" s="1"/>
  <c r="N38" i="87"/>
  <c r="V38" i="87"/>
  <c r="E38" i="83"/>
  <c r="E40" i="83" s="1"/>
  <c r="M38" i="83"/>
  <c r="U38" i="83"/>
  <c r="E38" i="82"/>
  <c r="E40" i="82" s="1"/>
  <c r="M38" i="82"/>
  <c r="U38" i="82"/>
  <c r="D38" i="81"/>
  <c r="D40" i="81" s="1"/>
  <c r="L38" i="81"/>
  <c r="T38" i="81"/>
  <c r="D38" i="80"/>
  <c r="D40" i="80" s="1"/>
  <c r="L38" i="80"/>
  <c r="T38" i="80"/>
  <c r="C38" i="79"/>
  <c r="C40" i="79" s="1"/>
  <c r="K38" i="79"/>
  <c r="S38" i="79"/>
  <c r="AA38" i="76"/>
  <c r="AA40" i="76" s="1"/>
  <c r="J38" i="75"/>
  <c r="R38" i="75"/>
  <c r="AA38" i="75"/>
  <c r="AA40" i="75" s="1"/>
  <c r="J38" i="74"/>
  <c r="R38" i="74"/>
  <c r="AA38" i="74"/>
  <c r="AA40" i="74" s="1"/>
  <c r="J38" i="73"/>
  <c r="R38" i="73"/>
  <c r="I38" i="72"/>
  <c r="Q38" i="72"/>
  <c r="Y38" i="72"/>
  <c r="Y40" i="72" s="1"/>
  <c r="H38" i="71"/>
  <c r="H40" i="71" s="1"/>
  <c r="I39" i="71" s="1"/>
  <c r="P38" i="71"/>
  <c r="X38" i="71"/>
  <c r="H38" i="70"/>
  <c r="H40" i="70" s="1"/>
  <c r="I39" i="70" s="1"/>
  <c r="I40" i="70" s="1"/>
  <c r="P38" i="70"/>
  <c r="Z17" i="70"/>
  <c r="X38" i="70"/>
  <c r="H38" i="69"/>
  <c r="H40" i="69" s="1"/>
  <c r="I39" i="69" s="1"/>
  <c r="I40" i="69" s="1"/>
  <c r="P38" i="69"/>
  <c r="Z17" i="69"/>
  <c r="X38" i="69"/>
  <c r="H38" i="68"/>
  <c r="P38" i="68"/>
  <c r="X38" i="68"/>
  <c r="G38" i="67"/>
  <c r="G40" i="67" s="1"/>
  <c r="H39" i="67" s="1"/>
  <c r="O38" i="67"/>
  <c r="W38" i="67"/>
  <c r="G38" i="66"/>
  <c r="G40" i="66" s="1"/>
  <c r="H39" i="66" s="1"/>
  <c r="O38" i="66"/>
  <c r="W38" i="66"/>
  <c r="G38" i="65"/>
  <c r="G40" i="65" s="1"/>
  <c r="H39" i="65" s="1"/>
  <c r="H40" i="65" s="1"/>
  <c r="I39" i="65" s="1"/>
  <c r="O38" i="65"/>
  <c r="W38" i="65"/>
  <c r="F38" i="64"/>
  <c r="F40" i="64" s="1"/>
  <c r="N38" i="64"/>
  <c r="V38" i="64"/>
  <c r="E38" i="63"/>
  <c r="E40" i="63" s="1"/>
  <c r="M38" i="63"/>
  <c r="U38" i="63"/>
  <c r="E38" i="62"/>
  <c r="E40" i="62" s="1"/>
  <c r="M38" i="62"/>
  <c r="U38" i="62"/>
  <c r="E38" i="61"/>
  <c r="E40" i="61" s="1"/>
  <c r="M38" i="61"/>
  <c r="U38" i="61"/>
  <c r="E38" i="60"/>
  <c r="E40" i="60" s="1"/>
  <c r="M38" i="60"/>
  <c r="U38" i="60"/>
  <c r="D38" i="59"/>
  <c r="D40" i="59" s="1"/>
  <c r="L38" i="59"/>
  <c r="T38" i="59"/>
  <c r="D38" i="58"/>
  <c r="D40" i="58" s="1"/>
  <c r="L38" i="58"/>
  <c r="T38" i="58"/>
  <c r="C38" i="57"/>
  <c r="C40" i="57" s="1"/>
  <c r="K38" i="57"/>
  <c r="S38" i="57"/>
  <c r="C38" i="56"/>
  <c r="C40" i="56" s="1"/>
  <c r="K38" i="56"/>
  <c r="S38" i="56"/>
  <c r="AA38" i="56"/>
  <c r="AA40" i="56" s="1"/>
  <c r="J38" i="55"/>
  <c r="R38" i="55"/>
  <c r="AA38" i="55"/>
  <c r="AA40" i="55" s="1"/>
  <c r="J38" i="54"/>
  <c r="R38" i="54"/>
  <c r="AA38" i="54"/>
  <c r="AA40" i="54" s="1"/>
  <c r="J38" i="53"/>
  <c r="R38" i="53"/>
  <c r="AA38" i="53"/>
  <c r="AA40" i="53" s="1"/>
  <c r="J38" i="52"/>
  <c r="R38" i="52"/>
  <c r="I38" i="51"/>
  <c r="I40" i="51" s="1"/>
  <c r="Q38" i="51"/>
  <c r="Y38" i="51"/>
  <c r="Y40" i="51" s="1"/>
  <c r="I38" i="50"/>
  <c r="I40" i="50" s="1"/>
  <c r="Q38" i="50"/>
  <c r="Y38" i="50"/>
  <c r="Y40" i="50" s="1"/>
  <c r="H38" i="49"/>
  <c r="H40" i="49" s="1"/>
  <c r="I39" i="49" s="1"/>
  <c r="P38" i="49"/>
  <c r="Z17" i="49"/>
  <c r="X38" i="49"/>
  <c r="H38" i="48"/>
  <c r="H40" i="48" s="1"/>
  <c r="I39" i="48" s="1"/>
  <c r="I40" i="48" s="1"/>
  <c r="P38" i="48"/>
  <c r="X38" i="48"/>
  <c r="G38" i="47"/>
  <c r="G40" i="47" s="1"/>
  <c r="H39" i="47" s="1"/>
  <c r="O38" i="47"/>
  <c r="W38" i="47"/>
  <c r="G38" i="46"/>
  <c r="G40" i="46" s="1"/>
  <c r="H39" i="46" s="1"/>
  <c r="O38" i="46"/>
  <c r="W38" i="46"/>
  <c r="G38" i="45"/>
  <c r="G40" i="45" s="1"/>
  <c r="H39" i="45" s="1"/>
  <c r="O38" i="45"/>
  <c r="W38" i="45"/>
  <c r="G38" i="44"/>
  <c r="G40" i="44" s="1"/>
  <c r="H39" i="44" s="1"/>
  <c r="O38" i="44"/>
  <c r="W38" i="44"/>
  <c r="F38" i="43"/>
  <c r="F40" i="43" s="1"/>
  <c r="N38" i="43"/>
  <c r="V38" i="43"/>
  <c r="F38" i="42"/>
  <c r="F40" i="42" s="1"/>
  <c r="N38" i="42"/>
  <c r="V38" i="42"/>
  <c r="F38" i="41"/>
  <c r="F40" i="41" s="1"/>
  <c r="N38" i="41"/>
  <c r="V38" i="41"/>
  <c r="F38" i="40"/>
  <c r="F40" i="40" s="1"/>
  <c r="N38" i="40"/>
  <c r="V38" i="40"/>
  <c r="E38" i="39"/>
  <c r="E40" i="39" s="1"/>
  <c r="M38" i="39"/>
  <c r="U38" i="39"/>
  <c r="E38" i="38"/>
  <c r="E40" i="38" s="1"/>
  <c r="M38" i="38"/>
  <c r="U38" i="38"/>
  <c r="E38" i="37"/>
  <c r="E40" i="37" s="1"/>
  <c r="M38" i="37"/>
  <c r="U38" i="37"/>
  <c r="E38" i="36"/>
  <c r="E40" i="36" s="1"/>
  <c r="M38" i="36"/>
  <c r="U38" i="36"/>
  <c r="D38" i="35"/>
  <c r="D40" i="35" s="1"/>
  <c r="L38" i="35"/>
  <c r="T38" i="35"/>
  <c r="C38" i="34"/>
  <c r="C40" i="34" s="1"/>
  <c r="K38" i="34"/>
  <c r="S38" i="34"/>
  <c r="Z17" i="31"/>
  <c r="Y38" i="31"/>
  <c r="Y40" i="31" s="1"/>
  <c r="I38" i="30"/>
  <c r="Q38" i="30"/>
  <c r="Y38" i="30"/>
  <c r="Y40" i="30" s="1"/>
  <c r="I38" i="29"/>
  <c r="Q38" i="29"/>
  <c r="Y38" i="29"/>
  <c r="Y40" i="29" s="1"/>
  <c r="I38" i="28"/>
  <c r="Q38" i="28"/>
  <c r="Y38" i="28"/>
  <c r="Y40" i="28" s="1"/>
  <c r="H38" i="27"/>
  <c r="H40" i="27" s="1"/>
  <c r="I39" i="27" s="1"/>
  <c r="I40" i="27" s="1"/>
  <c r="P38" i="27"/>
  <c r="X38" i="27"/>
  <c r="X40" i="15"/>
  <c r="Z40" i="15" s="1"/>
  <c r="Z38" i="15"/>
  <c r="I40" i="14"/>
  <c r="J40" i="14" s="1"/>
  <c r="I40" i="13"/>
  <c r="I40" i="12"/>
  <c r="J40" i="12" s="1"/>
  <c r="Z27" i="255"/>
  <c r="Z27" i="183"/>
  <c r="Z27" i="47"/>
  <c r="Z17" i="111"/>
  <c r="Y38" i="111"/>
  <c r="Y40" i="111" s="1"/>
  <c r="I38" i="110"/>
  <c r="Q38" i="110"/>
  <c r="Y38" i="110"/>
  <c r="Y40" i="110" s="1"/>
  <c r="I38" i="109"/>
  <c r="I40" i="109" s="1"/>
  <c r="Q38" i="109"/>
  <c r="Y38" i="109"/>
  <c r="Y40" i="109" s="1"/>
  <c r="I38" i="108"/>
  <c r="I40" i="108" s="1"/>
  <c r="J40" i="108" s="1"/>
  <c r="Q38" i="108"/>
  <c r="Y38" i="108"/>
  <c r="Y40" i="108" s="1"/>
  <c r="H38" i="107"/>
  <c r="P38" i="107"/>
  <c r="Z17" i="107"/>
  <c r="X38" i="107"/>
  <c r="H38" i="106"/>
  <c r="P38" i="106"/>
  <c r="X38" i="106"/>
  <c r="G38" i="105"/>
  <c r="G40" i="105" s="1"/>
  <c r="H39" i="105" s="1"/>
  <c r="H40" i="105" s="1"/>
  <c r="I39" i="105" s="1"/>
  <c r="I40" i="105" s="1"/>
  <c r="J40" i="105" s="1"/>
  <c r="O38" i="105"/>
  <c r="W38" i="105"/>
  <c r="G38" i="104"/>
  <c r="G40" i="104" s="1"/>
  <c r="H39" i="104" s="1"/>
  <c r="H40" i="104" s="1"/>
  <c r="I39" i="104" s="1"/>
  <c r="I40" i="104" s="1"/>
  <c r="O38" i="104"/>
  <c r="W38" i="104"/>
  <c r="F38" i="103"/>
  <c r="F40" i="103" s="1"/>
  <c r="N38" i="103"/>
  <c r="V38" i="103"/>
  <c r="F38" i="102"/>
  <c r="F40" i="102" s="1"/>
  <c r="N38" i="102"/>
  <c r="V38" i="102"/>
  <c r="F38" i="101"/>
  <c r="F40" i="101" s="1"/>
  <c r="N38" i="101"/>
  <c r="V38" i="101"/>
  <c r="F38" i="100"/>
  <c r="F40" i="100" s="1"/>
  <c r="N38" i="100"/>
  <c r="V38" i="100"/>
  <c r="E38" i="99"/>
  <c r="E40" i="99" s="1"/>
  <c r="M38" i="99"/>
  <c r="U38" i="99"/>
  <c r="H40" i="84"/>
  <c r="I39" i="84" s="1"/>
  <c r="I40" i="84" s="1"/>
  <c r="J40" i="84" s="1"/>
  <c r="F38" i="82"/>
  <c r="F40" i="82" s="1"/>
  <c r="N38" i="82"/>
  <c r="V38" i="82"/>
  <c r="E38" i="81"/>
  <c r="E40" i="81" s="1"/>
  <c r="M38" i="81"/>
  <c r="U38" i="81"/>
  <c r="E38" i="80"/>
  <c r="E40" i="80" s="1"/>
  <c r="M38" i="80"/>
  <c r="U38" i="80"/>
  <c r="D38" i="79"/>
  <c r="D40" i="79" s="1"/>
  <c r="L38" i="79"/>
  <c r="T38" i="79"/>
  <c r="D38" i="78"/>
  <c r="D40" i="78" s="1"/>
  <c r="L38" i="78"/>
  <c r="T38" i="78"/>
  <c r="D38" i="77"/>
  <c r="D40" i="77" s="1"/>
  <c r="L38" i="77"/>
  <c r="T38" i="77"/>
  <c r="D38" i="76"/>
  <c r="D40" i="76" s="1"/>
  <c r="L38" i="76"/>
  <c r="T38" i="76"/>
  <c r="C38" i="75"/>
  <c r="C40" i="75" s="1"/>
  <c r="K38" i="75"/>
  <c r="S38" i="75"/>
  <c r="C38" i="74"/>
  <c r="C40" i="74" s="1"/>
  <c r="K38" i="74"/>
  <c r="S38" i="74"/>
  <c r="C38" i="73"/>
  <c r="C40" i="73" s="1"/>
  <c r="K38" i="73"/>
  <c r="S38" i="73"/>
  <c r="AA38" i="73"/>
  <c r="AA40" i="73" s="1"/>
  <c r="J38" i="72"/>
  <c r="R38" i="72"/>
  <c r="I38" i="71"/>
  <c r="Q38" i="71"/>
  <c r="Z17" i="71"/>
  <c r="Y38" i="71"/>
  <c r="Y40" i="71" s="1"/>
  <c r="H38" i="67"/>
  <c r="P38" i="67"/>
  <c r="Z17" i="67"/>
  <c r="X38" i="67"/>
  <c r="H38" i="66"/>
  <c r="P38" i="66"/>
  <c r="Z17" i="66"/>
  <c r="X38" i="66"/>
  <c r="Z38" i="65"/>
  <c r="X40" i="65"/>
  <c r="Z40" i="65" s="1"/>
  <c r="G38" i="64"/>
  <c r="G40" i="64" s="1"/>
  <c r="H39" i="64" s="1"/>
  <c r="H40" i="64" s="1"/>
  <c r="I39" i="64" s="1"/>
  <c r="I40" i="64" s="1"/>
  <c r="J40" i="64" s="1"/>
  <c r="O38" i="64"/>
  <c r="W38" i="64"/>
  <c r="F38" i="63"/>
  <c r="F40" i="63" s="1"/>
  <c r="N38" i="63"/>
  <c r="V38" i="63"/>
  <c r="E38" i="59"/>
  <c r="E40" i="59" s="1"/>
  <c r="M38" i="59"/>
  <c r="U38" i="59"/>
  <c r="E38" i="58"/>
  <c r="E40" i="58" s="1"/>
  <c r="M38" i="58"/>
  <c r="U38" i="58"/>
  <c r="D38" i="57"/>
  <c r="D40" i="57" s="1"/>
  <c r="L38" i="57"/>
  <c r="T38" i="57"/>
  <c r="D38" i="56"/>
  <c r="D40" i="56" s="1"/>
  <c r="L38" i="56"/>
  <c r="T38" i="56"/>
  <c r="C38" i="55"/>
  <c r="C40" i="55" s="1"/>
  <c r="S38" i="55"/>
  <c r="C38" i="54"/>
  <c r="C40" i="54" s="1"/>
  <c r="K38" i="54"/>
  <c r="S38" i="54"/>
  <c r="C38" i="53"/>
  <c r="C40" i="53" s="1"/>
  <c r="K38" i="53"/>
  <c r="S38" i="53"/>
  <c r="C38" i="52"/>
  <c r="C40" i="52" s="1"/>
  <c r="K38" i="52"/>
  <c r="S38" i="52"/>
  <c r="AA38" i="52"/>
  <c r="AA40" i="52" s="1"/>
  <c r="J38" i="51"/>
  <c r="R38" i="51"/>
  <c r="AA38" i="51"/>
  <c r="AA40" i="51" s="1"/>
  <c r="J38" i="50"/>
  <c r="R38" i="50"/>
  <c r="I38" i="49"/>
  <c r="Q38" i="49"/>
  <c r="Y38" i="49"/>
  <c r="Y40" i="49" s="1"/>
  <c r="I38" i="48"/>
  <c r="Q38" i="48"/>
  <c r="Y38" i="48"/>
  <c r="Y40" i="48" s="1"/>
  <c r="H38" i="47"/>
  <c r="P38" i="47"/>
  <c r="X38" i="47"/>
  <c r="H38" i="46"/>
  <c r="P38" i="46"/>
  <c r="Z17" i="46"/>
  <c r="X38" i="46"/>
  <c r="H38" i="45"/>
  <c r="P38" i="45"/>
  <c r="Z17" i="45"/>
  <c r="X38" i="45"/>
  <c r="H38" i="44"/>
  <c r="P38" i="44"/>
  <c r="X38" i="44"/>
  <c r="G38" i="43"/>
  <c r="G40" i="43" s="1"/>
  <c r="H39" i="43" s="1"/>
  <c r="H40" i="43" s="1"/>
  <c r="I39" i="43" s="1"/>
  <c r="I40" i="43" s="1"/>
  <c r="O38" i="43"/>
  <c r="W38" i="43"/>
  <c r="G38" i="42"/>
  <c r="G40" i="42" s="1"/>
  <c r="H39" i="42" s="1"/>
  <c r="H40" i="42" s="1"/>
  <c r="I39" i="42" s="1"/>
  <c r="I40" i="42" s="1"/>
  <c r="J40" i="42" s="1"/>
  <c r="O38" i="42"/>
  <c r="W38" i="42"/>
  <c r="H40" i="41"/>
  <c r="I39" i="41" s="1"/>
  <c r="I40" i="41" s="1"/>
  <c r="J40" i="41" s="1"/>
  <c r="H40" i="40"/>
  <c r="I39" i="40" s="1"/>
  <c r="I40" i="40" s="1"/>
  <c r="J40" i="40" s="1"/>
  <c r="D38" i="34"/>
  <c r="D40" i="34" s="1"/>
  <c r="L38" i="34"/>
  <c r="T38" i="34"/>
  <c r="C38" i="33"/>
  <c r="C40" i="33" s="1"/>
  <c r="K38" i="33"/>
  <c r="S38" i="33"/>
  <c r="C38" i="32"/>
  <c r="C40" i="32" s="1"/>
  <c r="K38" i="32"/>
  <c r="S38" i="32"/>
  <c r="AA38" i="32"/>
  <c r="AA40" i="32" s="1"/>
  <c r="J38" i="31"/>
  <c r="R38" i="31"/>
  <c r="AA38" i="31"/>
  <c r="AA40" i="31" s="1"/>
  <c r="J38" i="30"/>
  <c r="R38" i="30"/>
  <c r="AA38" i="30"/>
  <c r="AA40" i="30" s="1"/>
  <c r="J38" i="29"/>
  <c r="R38" i="29"/>
  <c r="AA38" i="29"/>
  <c r="AA40" i="29" s="1"/>
  <c r="J38" i="28"/>
  <c r="R38" i="28"/>
  <c r="I38" i="27"/>
  <c r="Q38" i="27"/>
  <c r="Y38" i="27"/>
  <c r="Y40" i="27" s="1"/>
  <c r="H38" i="26"/>
  <c r="P38" i="26"/>
  <c r="X38" i="26"/>
  <c r="H40" i="25"/>
  <c r="I39" i="25" s="1"/>
  <c r="Z17" i="14"/>
  <c r="X38" i="14"/>
  <c r="Z17" i="13"/>
  <c r="X38" i="13"/>
  <c r="X40" i="12"/>
  <c r="Z40" i="12" s="1"/>
  <c r="Z38" i="12"/>
  <c r="H40" i="11"/>
  <c r="I39" i="11" s="1"/>
  <c r="Z27" i="202"/>
  <c r="Z27" i="172"/>
  <c r="Z27" i="146"/>
  <c r="Z27" i="100"/>
  <c r="Z27" i="97"/>
  <c r="Z27" i="41"/>
  <c r="E38" i="98"/>
  <c r="E40" i="98" s="1"/>
  <c r="M38" i="98"/>
  <c r="U38" i="98"/>
  <c r="E38" i="97"/>
  <c r="E40" i="97" s="1"/>
  <c r="M38" i="97"/>
  <c r="U38" i="97"/>
  <c r="E38" i="96"/>
  <c r="E40" i="96" s="1"/>
  <c r="M38" i="96"/>
  <c r="U38" i="96"/>
  <c r="D38" i="95"/>
  <c r="D40" i="95" s="1"/>
  <c r="L38" i="95"/>
  <c r="T38" i="95"/>
  <c r="C38" i="94"/>
  <c r="C40" i="94" s="1"/>
  <c r="K38" i="94"/>
  <c r="S38" i="94"/>
  <c r="C38" i="93"/>
  <c r="C40" i="93" s="1"/>
  <c r="K38" i="93"/>
  <c r="S38" i="93"/>
  <c r="C38" i="92"/>
  <c r="C40" i="92" s="1"/>
  <c r="K38" i="92"/>
  <c r="S38" i="92"/>
  <c r="AA38" i="92"/>
  <c r="AA40" i="92" s="1"/>
  <c r="J38" i="91"/>
  <c r="R38" i="91"/>
  <c r="AA38" i="91"/>
  <c r="AA40" i="91" s="1"/>
  <c r="J38" i="90"/>
  <c r="R38" i="90"/>
  <c r="AA38" i="90"/>
  <c r="AA40" i="90" s="1"/>
  <c r="J38" i="89"/>
  <c r="R38" i="89"/>
  <c r="Z17" i="89"/>
  <c r="I38" i="88"/>
  <c r="Q38" i="88"/>
  <c r="Y38" i="88"/>
  <c r="Y40" i="88" s="1"/>
  <c r="H38" i="87"/>
  <c r="H40" i="87" s="1"/>
  <c r="I39" i="87" s="1"/>
  <c r="P38" i="87"/>
  <c r="X38" i="87"/>
  <c r="H38" i="86"/>
  <c r="H40" i="86" s="1"/>
  <c r="I39" i="86" s="1"/>
  <c r="P38" i="86"/>
  <c r="Z17" i="86"/>
  <c r="X38" i="86"/>
  <c r="H38" i="85"/>
  <c r="H40" i="85" s="1"/>
  <c r="I39" i="85" s="1"/>
  <c r="P38" i="85"/>
  <c r="Z17" i="85"/>
  <c r="X38" i="85"/>
  <c r="H38" i="84"/>
  <c r="P38" i="84"/>
  <c r="X38" i="84"/>
  <c r="G38" i="83"/>
  <c r="G40" i="83" s="1"/>
  <c r="H39" i="83" s="1"/>
  <c r="O38" i="83"/>
  <c r="W38" i="83"/>
  <c r="G38" i="82"/>
  <c r="G40" i="82" s="1"/>
  <c r="H39" i="82" s="1"/>
  <c r="H40" i="82" s="1"/>
  <c r="I39" i="82" s="1"/>
  <c r="I40" i="82" s="1"/>
  <c r="J40" i="82" s="1"/>
  <c r="O38" i="82"/>
  <c r="W38" i="82"/>
  <c r="F38" i="81"/>
  <c r="F40" i="81" s="1"/>
  <c r="N38" i="81"/>
  <c r="V38" i="81"/>
  <c r="F38" i="80"/>
  <c r="F40" i="80" s="1"/>
  <c r="N38" i="80"/>
  <c r="V38" i="80"/>
  <c r="E38" i="79"/>
  <c r="E40" i="79" s="1"/>
  <c r="M38" i="79"/>
  <c r="U38" i="79"/>
  <c r="E38" i="78"/>
  <c r="E40" i="78" s="1"/>
  <c r="M38" i="78"/>
  <c r="U38" i="78"/>
  <c r="E38" i="77"/>
  <c r="E40" i="77" s="1"/>
  <c r="M38" i="77"/>
  <c r="U38" i="77"/>
  <c r="E38" i="76"/>
  <c r="E40" i="76" s="1"/>
  <c r="M38" i="76"/>
  <c r="U38" i="76"/>
  <c r="D38" i="75"/>
  <c r="D40" i="75" s="1"/>
  <c r="L38" i="75"/>
  <c r="T38" i="75"/>
  <c r="D38" i="74"/>
  <c r="D40" i="74" s="1"/>
  <c r="L38" i="74"/>
  <c r="T38" i="74"/>
  <c r="D38" i="73"/>
  <c r="D40" i="73" s="1"/>
  <c r="L38" i="73"/>
  <c r="T38" i="73"/>
  <c r="C38" i="72"/>
  <c r="C40" i="72" s="1"/>
  <c r="K38" i="72"/>
  <c r="S38" i="72"/>
  <c r="AA38" i="72"/>
  <c r="AA40" i="72" s="1"/>
  <c r="J38" i="71"/>
  <c r="R38" i="71"/>
  <c r="AA38" i="71"/>
  <c r="AA40" i="71" s="1"/>
  <c r="J38" i="70"/>
  <c r="R38" i="70"/>
  <c r="AA38" i="70"/>
  <c r="AA40" i="70" s="1"/>
  <c r="J38" i="69"/>
  <c r="R38" i="69"/>
  <c r="AA38" i="69"/>
  <c r="AA40" i="69" s="1"/>
  <c r="J38" i="68"/>
  <c r="R38" i="68"/>
  <c r="I38" i="67"/>
  <c r="Q38" i="67"/>
  <c r="Y38" i="67"/>
  <c r="Y40" i="67" s="1"/>
  <c r="I38" i="66"/>
  <c r="Q38" i="66"/>
  <c r="Y38" i="66"/>
  <c r="Y40" i="66" s="1"/>
  <c r="I38" i="65"/>
  <c r="Q38" i="65"/>
  <c r="Y38" i="65"/>
  <c r="Y40" i="65" s="1"/>
  <c r="X40" i="64"/>
  <c r="H40" i="63"/>
  <c r="I39" i="63" s="1"/>
  <c r="I40" i="63" s="1"/>
  <c r="J40" i="63" s="1"/>
  <c r="G38" i="62"/>
  <c r="G40" i="62" s="1"/>
  <c r="H39" i="62" s="1"/>
  <c r="H40" i="62" s="1"/>
  <c r="I39" i="62" s="1"/>
  <c r="I40" i="62" s="1"/>
  <c r="J40" i="62" s="1"/>
  <c r="O38" i="62"/>
  <c r="W38" i="62"/>
  <c r="G38" i="61"/>
  <c r="G40" i="61" s="1"/>
  <c r="H39" i="61" s="1"/>
  <c r="O38" i="61"/>
  <c r="W38" i="61"/>
  <c r="G38" i="60"/>
  <c r="G40" i="60" s="1"/>
  <c r="H39" i="60" s="1"/>
  <c r="O38" i="60"/>
  <c r="W38" i="60"/>
  <c r="F38" i="59"/>
  <c r="F40" i="59" s="1"/>
  <c r="N38" i="59"/>
  <c r="V38" i="59"/>
  <c r="F38" i="58"/>
  <c r="F40" i="58" s="1"/>
  <c r="N38" i="58"/>
  <c r="V38" i="58"/>
  <c r="E38" i="57"/>
  <c r="E40" i="57" s="1"/>
  <c r="M38" i="57"/>
  <c r="U38" i="57"/>
  <c r="E38" i="56"/>
  <c r="E40" i="56" s="1"/>
  <c r="M38" i="56"/>
  <c r="U38" i="56"/>
  <c r="D38" i="55"/>
  <c r="D40" i="55" s="1"/>
  <c r="L38" i="55"/>
  <c r="T38" i="55"/>
  <c r="AA38" i="50"/>
  <c r="AA40" i="50" s="1"/>
  <c r="J38" i="49"/>
  <c r="R38" i="49"/>
  <c r="AA38" i="49"/>
  <c r="AA40" i="49" s="1"/>
  <c r="J38" i="48"/>
  <c r="R38" i="48"/>
  <c r="I38" i="47"/>
  <c r="Q38" i="47"/>
  <c r="Z17" i="47"/>
  <c r="Y38" i="47"/>
  <c r="Y40" i="47" s="1"/>
  <c r="Z17" i="43"/>
  <c r="X38" i="43"/>
  <c r="Z17" i="42"/>
  <c r="X38" i="42"/>
  <c r="Z17" i="41"/>
  <c r="X38" i="41"/>
  <c r="X40" i="40"/>
  <c r="Z40" i="40" s="1"/>
  <c r="Z38" i="40"/>
  <c r="D38" i="33"/>
  <c r="D40" i="33" s="1"/>
  <c r="L38" i="33"/>
  <c r="T38" i="33"/>
  <c r="D38" i="32"/>
  <c r="D40" i="32" s="1"/>
  <c r="L38" i="32"/>
  <c r="T38" i="32"/>
  <c r="C38" i="31"/>
  <c r="C40" i="31" s="1"/>
  <c r="K38" i="31"/>
  <c r="S38" i="31"/>
  <c r="AA38" i="28"/>
  <c r="AA40" i="28" s="1"/>
  <c r="J38" i="27"/>
  <c r="R38" i="27"/>
  <c r="I38" i="26"/>
  <c r="Q38" i="26"/>
  <c r="Y38" i="26"/>
  <c r="Y40" i="26" s="1"/>
  <c r="H38" i="25"/>
  <c r="P38" i="25"/>
  <c r="Z17" i="25"/>
  <c r="X38" i="25"/>
  <c r="H38" i="24"/>
  <c r="H40" i="24" s="1"/>
  <c r="I39" i="24" s="1"/>
  <c r="I40" i="24" s="1"/>
  <c r="P38" i="24"/>
  <c r="X38" i="24"/>
  <c r="G38" i="23"/>
  <c r="G40" i="23" s="1"/>
  <c r="H39" i="23" s="1"/>
  <c r="H40" i="23" s="1"/>
  <c r="I39" i="23" s="1"/>
  <c r="I40" i="23" s="1"/>
  <c r="J40" i="23" s="1"/>
  <c r="O38" i="23"/>
  <c r="W38" i="23"/>
  <c r="F38" i="22"/>
  <c r="F40" i="22" s="1"/>
  <c r="N38" i="22"/>
  <c r="V38" i="22"/>
  <c r="F38" i="21"/>
  <c r="F40" i="21" s="1"/>
  <c r="N38" i="21"/>
  <c r="V38" i="21"/>
  <c r="F38" i="20"/>
  <c r="F40" i="20" s="1"/>
  <c r="N38" i="20"/>
  <c r="V38" i="20"/>
  <c r="E38" i="19"/>
  <c r="E40" i="19" s="1"/>
  <c r="M38" i="19"/>
  <c r="U38" i="19"/>
  <c r="Z38" i="11"/>
  <c r="X40" i="11"/>
  <c r="Z40" i="11" s="1"/>
  <c r="Z27" i="38"/>
  <c r="Z27" i="17"/>
  <c r="Z36" i="145"/>
  <c r="Z38" i="103"/>
  <c r="X40" i="103"/>
  <c r="Z40" i="103" s="1"/>
  <c r="Z17" i="102"/>
  <c r="X38" i="102"/>
  <c r="Z17" i="101"/>
  <c r="X38" i="101"/>
  <c r="X40" i="100"/>
  <c r="H40" i="99"/>
  <c r="I39" i="99" s="1"/>
  <c r="I40" i="99" s="1"/>
  <c r="K39" i="99" s="1"/>
  <c r="F38" i="98"/>
  <c r="F40" i="98" s="1"/>
  <c r="N38" i="98"/>
  <c r="V38" i="98"/>
  <c r="F38" i="97"/>
  <c r="F40" i="97" s="1"/>
  <c r="N38" i="97"/>
  <c r="V38" i="97"/>
  <c r="F38" i="96"/>
  <c r="F40" i="96" s="1"/>
  <c r="N38" i="96"/>
  <c r="V38" i="96"/>
  <c r="E38" i="95"/>
  <c r="E40" i="95" s="1"/>
  <c r="M38" i="95"/>
  <c r="U38" i="95"/>
  <c r="D38" i="94"/>
  <c r="D40" i="94" s="1"/>
  <c r="L38" i="94"/>
  <c r="T38" i="94"/>
  <c r="D38" i="93"/>
  <c r="D40" i="93" s="1"/>
  <c r="L38" i="93"/>
  <c r="T38" i="93"/>
  <c r="D38" i="92"/>
  <c r="D40" i="92" s="1"/>
  <c r="L38" i="92"/>
  <c r="T38" i="92"/>
  <c r="C38" i="91"/>
  <c r="C40" i="91" s="1"/>
  <c r="K38" i="91"/>
  <c r="S38" i="91"/>
  <c r="C38" i="90"/>
  <c r="C40" i="90" s="1"/>
  <c r="K38" i="90"/>
  <c r="K40" i="90" s="1"/>
  <c r="L39" i="90" s="1"/>
  <c r="L40" i="90" s="1"/>
  <c r="M39" i="90" s="1"/>
  <c r="M40" i="90" s="1"/>
  <c r="S38" i="90"/>
  <c r="C38" i="89"/>
  <c r="C40" i="89" s="1"/>
  <c r="K38" i="89"/>
  <c r="S38" i="89"/>
  <c r="AA38" i="89"/>
  <c r="AA40" i="89" s="1"/>
  <c r="J38" i="88"/>
  <c r="R38" i="88"/>
  <c r="Z17" i="88"/>
  <c r="I38" i="87"/>
  <c r="Q38" i="87"/>
  <c r="Z17" i="87"/>
  <c r="Y38" i="87"/>
  <c r="Y40" i="87" s="1"/>
  <c r="I38" i="86"/>
  <c r="Q38" i="86"/>
  <c r="Y38" i="86"/>
  <c r="Y40" i="86" s="1"/>
  <c r="I38" i="85"/>
  <c r="Q38" i="85"/>
  <c r="Y38" i="85"/>
  <c r="Y40" i="85" s="1"/>
  <c r="I38" i="84"/>
  <c r="Q38" i="84"/>
  <c r="Y38" i="84"/>
  <c r="Y40" i="84" s="1"/>
  <c r="H38" i="83"/>
  <c r="P38" i="83"/>
  <c r="Z17" i="83"/>
  <c r="X38" i="83"/>
  <c r="Z38" i="82"/>
  <c r="X40" i="82"/>
  <c r="Z40" i="82" s="1"/>
  <c r="H40" i="80"/>
  <c r="I39" i="80" s="1"/>
  <c r="I40" i="80" s="1"/>
  <c r="D38" i="72"/>
  <c r="D40" i="72" s="1"/>
  <c r="L38" i="72"/>
  <c r="T38" i="72"/>
  <c r="C38" i="71"/>
  <c r="C40" i="71" s="1"/>
  <c r="K38" i="71"/>
  <c r="S38" i="71"/>
  <c r="C38" i="70"/>
  <c r="C40" i="70" s="1"/>
  <c r="K38" i="70"/>
  <c r="S38" i="70"/>
  <c r="C38" i="69"/>
  <c r="C40" i="69" s="1"/>
  <c r="K38" i="69"/>
  <c r="S38" i="69"/>
  <c r="C38" i="68"/>
  <c r="C40" i="68" s="1"/>
  <c r="K38" i="68"/>
  <c r="S38" i="68"/>
  <c r="AA38" i="68"/>
  <c r="AA40" i="68" s="1"/>
  <c r="J38" i="67"/>
  <c r="R38" i="67"/>
  <c r="AA38" i="67"/>
  <c r="AA40" i="67" s="1"/>
  <c r="J38" i="66"/>
  <c r="R38" i="66"/>
  <c r="AA38" i="66"/>
  <c r="AA40" i="66" s="1"/>
  <c r="J38" i="65"/>
  <c r="R38" i="65"/>
  <c r="Z17" i="65"/>
  <c r="I38" i="64"/>
  <c r="Q38" i="64"/>
  <c r="Y38" i="64"/>
  <c r="Y40" i="64" s="1"/>
  <c r="H38" i="63"/>
  <c r="P38" i="63"/>
  <c r="X38" i="63"/>
  <c r="H38" i="62"/>
  <c r="P38" i="62"/>
  <c r="Z17" i="62"/>
  <c r="X38" i="62"/>
  <c r="H38" i="61"/>
  <c r="P38" i="61"/>
  <c r="Z17" i="61"/>
  <c r="X38" i="61"/>
  <c r="H38" i="60"/>
  <c r="P38" i="60"/>
  <c r="X38" i="60"/>
  <c r="G38" i="59"/>
  <c r="G40" i="59" s="1"/>
  <c r="H39" i="59" s="1"/>
  <c r="H40" i="59" s="1"/>
  <c r="I39" i="59" s="1"/>
  <c r="I40" i="59" s="1"/>
  <c r="O38" i="59"/>
  <c r="W38" i="59"/>
  <c r="H40" i="58"/>
  <c r="I39" i="58" s="1"/>
  <c r="I40" i="58" s="1"/>
  <c r="Z17" i="44"/>
  <c r="Z38" i="39"/>
  <c r="X40" i="39"/>
  <c r="Z17" i="38"/>
  <c r="X38" i="38"/>
  <c r="Z17" i="37"/>
  <c r="X38" i="37"/>
  <c r="Z38" i="36"/>
  <c r="X40" i="36"/>
  <c r="Z40" i="36" s="1"/>
  <c r="AA38" i="27"/>
  <c r="AA40" i="27" s="1"/>
  <c r="J38" i="26"/>
  <c r="R38" i="26"/>
  <c r="Z17" i="26"/>
  <c r="I38" i="25"/>
  <c r="Q38" i="25"/>
  <c r="Y38" i="25"/>
  <c r="Y40" i="25" s="1"/>
  <c r="I38" i="24"/>
  <c r="Q38" i="24"/>
  <c r="Y38" i="24"/>
  <c r="Y40" i="24" s="1"/>
  <c r="H38" i="23"/>
  <c r="P38" i="23"/>
  <c r="X38" i="23"/>
  <c r="G38" i="22"/>
  <c r="G40" i="22" s="1"/>
  <c r="H39" i="22" s="1"/>
  <c r="H40" i="22" s="1"/>
  <c r="I39" i="22" s="1"/>
  <c r="I40" i="22" s="1"/>
  <c r="O38" i="22"/>
  <c r="W38" i="22"/>
  <c r="G38" i="21"/>
  <c r="G40" i="21" s="1"/>
  <c r="H39" i="21" s="1"/>
  <c r="H40" i="21" s="1"/>
  <c r="I39" i="21" s="1"/>
  <c r="I40" i="21" s="1"/>
  <c r="J40" i="21" s="1"/>
  <c r="O38" i="21"/>
  <c r="W38" i="21"/>
  <c r="G38" i="20"/>
  <c r="G40" i="20" s="1"/>
  <c r="H39" i="20" s="1"/>
  <c r="H40" i="20" s="1"/>
  <c r="I39" i="20" s="1"/>
  <c r="I40" i="20" s="1"/>
  <c r="K39" i="20" s="1"/>
  <c r="O38" i="20"/>
  <c r="W38" i="20"/>
  <c r="F38" i="19"/>
  <c r="F40" i="19" s="1"/>
  <c r="N38" i="19"/>
  <c r="V38" i="19"/>
  <c r="E38" i="18"/>
  <c r="E40" i="18" s="1"/>
  <c r="M38" i="18"/>
  <c r="U38" i="18"/>
  <c r="D38" i="17"/>
  <c r="D40" i="17" s="1"/>
  <c r="L38" i="17"/>
  <c r="T38" i="17"/>
  <c r="D38" i="16"/>
  <c r="D40" i="16" s="1"/>
  <c r="L38" i="16"/>
  <c r="T38" i="16"/>
  <c r="C38" i="15"/>
  <c r="C40" i="15" s="1"/>
  <c r="K38" i="15"/>
  <c r="S38" i="15"/>
  <c r="AA38" i="15"/>
  <c r="AA40" i="15" s="1"/>
  <c r="J38" i="14"/>
  <c r="R38" i="14"/>
  <c r="AA38" i="14"/>
  <c r="AA40" i="14" s="1"/>
  <c r="J38" i="13"/>
  <c r="R38" i="13"/>
  <c r="AA38" i="13"/>
  <c r="AA40" i="13" s="1"/>
  <c r="J38" i="12"/>
  <c r="R38" i="12"/>
  <c r="Z17" i="12"/>
  <c r="I38" i="11"/>
  <c r="Q38" i="11"/>
  <c r="Y38" i="11"/>
  <c r="Y40" i="11" s="1"/>
  <c r="Z38" i="10"/>
  <c r="X40" i="10"/>
  <c r="Z40" i="10" s="1"/>
  <c r="I40" i="9"/>
  <c r="J40" i="9" s="1"/>
  <c r="Z27" i="198"/>
  <c r="Z27" i="165"/>
  <c r="Z27" i="143"/>
  <c r="J40" i="255"/>
  <c r="K39" i="255"/>
  <c r="N39" i="255" s="1"/>
  <c r="J40" i="249"/>
  <c r="K39" i="249"/>
  <c r="N39" i="249" s="1"/>
  <c r="J40" i="241"/>
  <c r="K39" i="241"/>
  <c r="K40" i="241" s="1"/>
  <c r="L39" i="241" s="1"/>
  <c r="L40" i="241" s="1"/>
  <c r="M39" i="241" s="1"/>
  <c r="M40" i="241" s="1"/>
  <c r="J40" i="239"/>
  <c r="K39" i="239"/>
  <c r="N39" i="239" s="1"/>
  <c r="J40" i="233"/>
  <c r="K39" i="233"/>
  <c r="N39" i="233" s="1"/>
  <c r="K39" i="223"/>
  <c r="N39" i="223" s="1"/>
  <c r="J40" i="217"/>
  <c r="K39" i="217"/>
  <c r="N39" i="217" s="1"/>
  <c r="K39" i="215"/>
  <c r="N39" i="215" s="1"/>
  <c r="J40" i="212"/>
  <c r="K39" i="212"/>
  <c r="J40" i="204"/>
  <c r="K39" i="204"/>
  <c r="K40" i="204" s="1"/>
  <c r="L39" i="204" s="1"/>
  <c r="L40" i="204" s="1"/>
  <c r="M39" i="204" s="1"/>
  <c r="M40" i="204" s="1"/>
  <c r="J40" i="200"/>
  <c r="K39" i="200"/>
  <c r="J40" i="198"/>
  <c r="K39" i="198"/>
  <c r="N39" i="198" s="1"/>
  <c r="J40" i="196"/>
  <c r="J40" i="190"/>
  <c r="K39" i="190"/>
  <c r="J40" i="188"/>
  <c r="K39" i="188"/>
  <c r="K40" i="188" s="1"/>
  <c r="L39" i="188" s="1"/>
  <c r="L40" i="188" s="1"/>
  <c r="M39" i="188" s="1"/>
  <c r="M40" i="188" s="1"/>
  <c r="K39" i="184"/>
  <c r="N39" i="184" s="1"/>
  <c r="J40" i="171"/>
  <c r="K39" i="171"/>
  <c r="K40" i="171" s="1"/>
  <c r="L39" i="171" s="1"/>
  <c r="L40" i="171" s="1"/>
  <c r="M39" i="171" s="1"/>
  <c r="M40" i="171" s="1"/>
  <c r="O39" i="171" s="1"/>
  <c r="J40" i="167"/>
  <c r="K39" i="167"/>
  <c r="N39" i="167" s="1"/>
  <c r="J40" i="163"/>
  <c r="K39" i="163"/>
  <c r="K40" i="163" s="1"/>
  <c r="L39" i="163" s="1"/>
  <c r="L40" i="163" s="1"/>
  <c r="M39" i="163" s="1"/>
  <c r="M40" i="163" s="1"/>
  <c r="J40" i="147"/>
  <c r="K39" i="143"/>
  <c r="J40" i="139"/>
  <c r="K39" i="139"/>
  <c r="N39" i="139" s="1"/>
  <c r="J40" i="131"/>
  <c r="K39" i="131"/>
  <c r="N39" i="131" s="1"/>
  <c r="K39" i="98"/>
  <c r="K40" i="98" s="1"/>
  <c r="L39" i="98" s="1"/>
  <c r="L40" i="98" s="1"/>
  <c r="M39" i="98" s="1"/>
  <c r="M40" i="98" s="1"/>
  <c r="J40" i="94"/>
  <c r="K39" i="94"/>
  <c r="K40" i="94" s="1"/>
  <c r="L39" i="94" s="1"/>
  <c r="L40" i="94" s="1"/>
  <c r="M39" i="94" s="1"/>
  <c r="M40" i="94" s="1"/>
  <c r="J40" i="90"/>
  <c r="K39" i="90"/>
  <c r="N39" i="90" s="1"/>
  <c r="J40" i="54"/>
  <c r="K39" i="54"/>
  <c r="N39" i="54" s="1"/>
  <c r="K39" i="40"/>
  <c r="N39" i="40" s="1"/>
  <c r="K39" i="39"/>
  <c r="N39" i="39" s="1"/>
  <c r="K39" i="21"/>
  <c r="N39" i="21" s="1"/>
  <c r="J40" i="20"/>
  <c r="J40" i="17"/>
  <c r="K39" i="17"/>
  <c r="K40" i="17" s="1"/>
  <c r="L39" i="17" s="1"/>
  <c r="L40" i="17" s="1"/>
  <c r="M39" i="17" s="1"/>
  <c r="M40" i="17" s="1"/>
  <c r="J40" i="13"/>
  <c r="K39" i="13"/>
  <c r="K39" i="252"/>
  <c r="J40" i="242"/>
  <c r="K39" i="242"/>
  <c r="J40" i="232"/>
  <c r="K39" i="232"/>
  <c r="J40" i="222"/>
  <c r="J40" i="181"/>
  <c r="K39" i="181"/>
  <c r="J40" i="174"/>
  <c r="K39" i="174"/>
  <c r="J40" i="166"/>
  <c r="K39" i="166"/>
  <c r="J40" i="237"/>
  <c r="K39" i="237"/>
  <c r="J40" i="220"/>
  <c r="K39" i="220"/>
  <c r="N39" i="204"/>
  <c r="J40" i="202"/>
  <c r="J40" i="194"/>
  <c r="K39" i="194"/>
  <c r="J40" i="179"/>
  <c r="K39" i="179"/>
  <c r="J40" i="240"/>
  <c r="K39" i="240"/>
  <c r="J40" i="230"/>
  <c r="K39" i="230"/>
  <c r="J40" i="218"/>
  <c r="K39" i="218"/>
  <c r="N39" i="212"/>
  <c r="J40" i="210"/>
  <c r="K39" i="210"/>
  <c r="J40" i="205"/>
  <c r="K39" i="205"/>
  <c r="J40" i="197"/>
  <c r="K39" i="197"/>
  <c r="J40" i="177"/>
  <c r="K39" i="177"/>
  <c r="J40" i="164"/>
  <c r="K39" i="164"/>
  <c r="J40" i="154"/>
  <c r="K39" i="154"/>
  <c r="J40" i="245"/>
  <c r="K39" i="245"/>
  <c r="J40" i="228"/>
  <c r="K39" i="228"/>
  <c r="J40" i="213"/>
  <c r="K39" i="213"/>
  <c r="J40" i="175"/>
  <c r="K39" i="175"/>
  <c r="J40" i="128"/>
  <c r="K39" i="128"/>
  <c r="J40" i="253"/>
  <c r="K39" i="253"/>
  <c r="J40" i="248"/>
  <c r="K39" i="248"/>
  <c r="J40" i="238"/>
  <c r="J40" i="203"/>
  <c r="K39" i="203"/>
  <c r="J40" i="195"/>
  <c r="K39" i="195"/>
  <c r="J40" i="187"/>
  <c r="K39" i="187"/>
  <c r="J40" i="182"/>
  <c r="K39" i="182"/>
  <c r="J40" i="173"/>
  <c r="K39" i="173"/>
  <c r="J40" i="170"/>
  <c r="K39" i="170"/>
  <c r="J40" i="162"/>
  <c r="K39" i="162"/>
  <c r="K39" i="159"/>
  <c r="J40" i="236"/>
  <c r="K39" i="236"/>
  <c r="K40" i="223"/>
  <c r="L39" i="223" s="1"/>
  <c r="L40" i="223" s="1"/>
  <c r="M39" i="223" s="1"/>
  <c r="M40" i="223" s="1"/>
  <c r="J40" i="221"/>
  <c r="K39" i="221"/>
  <c r="J40" i="211"/>
  <c r="K39" i="211"/>
  <c r="J40" i="201"/>
  <c r="K39" i="201"/>
  <c r="J40" i="185"/>
  <c r="K39" i="185"/>
  <c r="J40" i="1"/>
  <c r="J40" i="246"/>
  <c r="K39" i="246"/>
  <c r="J40" i="234"/>
  <c r="K39" i="234"/>
  <c r="J40" i="224"/>
  <c r="K39" i="224"/>
  <c r="J40" i="214"/>
  <c r="J40" i="209"/>
  <c r="K39" i="209"/>
  <c r="J40" i="178"/>
  <c r="K39" i="178"/>
  <c r="J40" i="168"/>
  <c r="K39" i="168"/>
  <c r="J40" i="160"/>
  <c r="K39" i="160"/>
  <c r="J40" i="254"/>
  <c r="K39" i="254"/>
  <c r="J40" i="244"/>
  <c r="K39" i="244"/>
  <c r="J40" i="229"/>
  <c r="K39" i="229"/>
  <c r="J40" i="126"/>
  <c r="K39" i="126"/>
  <c r="J40" i="38"/>
  <c r="K39" i="38"/>
  <c r="K39" i="199"/>
  <c r="K39" i="180"/>
  <c r="K39" i="176"/>
  <c r="K39" i="172"/>
  <c r="K39" i="150"/>
  <c r="J40" i="142"/>
  <c r="K39" i="142"/>
  <c r="J40" i="137"/>
  <c r="K39" i="137"/>
  <c r="J40" i="135"/>
  <c r="K39" i="135"/>
  <c r="J40" i="133"/>
  <c r="J40" i="104"/>
  <c r="K39" i="104"/>
  <c r="N39" i="171"/>
  <c r="J40" i="145"/>
  <c r="K39" i="145"/>
  <c r="J40" i="140"/>
  <c r="K39" i="140"/>
  <c r="J40" i="122"/>
  <c r="K39" i="122"/>
  <c r="J40" i="113"/>
  <c r="K39" i="113"/>
  <c r="J40" i="111"/>
  <c r="J40" i="93"/>
  <c r="J40" i="59"/>
  <c r="K39" i="59"/>
  <c r="J40" i="124"/>
  <c r="J40" i="148"/>
  <c r="J40" i="116"/>
  <c r="K39" i="116"/>
  <c r="J40" i="75"/>
  <c r="K39" i="75"/>
  <c r="J40" i="73"/>
  <c r="J40" i="43"/>
  <c r="K39" i="43"/>
  <c r="K39" i="235"/>
  <c r="K39" i="227"/>
  <c r="K39" i="219"/>
  <c r="N39" i="200"/>
  <c r="K40" i="200"/>
  <c r="L39" i="200" s="1"/>
  <c r="K40" i="184"/>
  <c r="L39" i="184" s="1"/>
  <c r="L40" i="184" s="1"/>
  <c r="M39" i="184" s="1"/>
  <c r="M40" i="184" s="1"/>
  <c r="K39" i="169"/>
  <c r="K39" i="165"/>
  <c r="K39" i="161"/>
  <c r="J40" i="138"/>
  <c r="K40" i="131"/>
  <c r="L39" i="131" s="1"/>
  <c r="L40" i="131" s="1"/>
  <c r="M39" i="131" s="1"/>
  <c r="M40" i="131" s="1"/>
  <c r="J40" i="127"/>
  <c r="K39" i="127"/>
  <c r="N39" i="98"/>
  <c r="J40" i="80"/>
  <c r="K39" i="80"/>
  <c r="K39" i="68"/>
  <c r="J40" i="141"/>
  <c r="K39" i="141"/>
  <c r="J40" i="136"/>
  <c r="K39" i="136"/>
  <c r="J40" i="132"/>
  <c r="K39" i="132"/>
  <c r="K39" i="105"/>
  <c r="J40" i="103"/>
  <c r="K39" i="103"/>
  <c r="J40" i="99"/>
  <c r="N39" i="190"/>
  <c r="K40" i="190"/>
  <c r="L39" i="190" s="1"/>
  <c r="L40" i="190" s="1"/>
  <c r="M39" i="190" s="1"/>
  <c r="M40" i="190" s="1"/>
  <c r="N39" i="143"/>
  <c r="K40" i="143"/>
  <c r="L39" i="143" s="1"/>
  <c r="L40" i="143" s="1"/>
  <c r="M39" i="143" s="1"/>
  <c r="M40" i="143" s="1"/>
  <c r="J40" i="112"/>
  <c r="J40" i="58"/>
  <c r="K39" i="58"/>
  <c r="J40" i="144"/>
  <c r="K39" i="144"/>
  <c r="J40" i="130"/>
  <c r="N39" i="94"/>
  <c r="J40" i="76"/>
  <c r="K39" i="76"/>
  <c r="K39" i="37"/>
  <c r="N39" i="17"/>
  <c r="J40" i="33"/>
  <c r="K39" i="33"/>
  <c r="J40" i="22"/>
  <c r="K39" i="22"/>
  <c r="K39" i="19"/>
  <c r="N39" i="13"/>
  <c r="K40" i="40"/>
  <c r="L39" i="40" s="1"/>
  <c r="L40" i="40" s="1"/>
  <c r="M39" i="40" s="1"/>
  <c r="M40" i="40" s="1"/>
  <c r="Z40" i="204"/>
  <c r="K39" i="16"/>
  <c r="K39" i="36" l="1"/>
  <c r="J40" i="36"/>
  <c r="J40" i="35"/>
  <c r="K39" i="35"/>
  <c r="J40" i="89"/>
  <c r="K39" i="89"/>
  <c r="N39" i="147"/>
  <c r="K40" i="147"/>
  <c r="L39" i="147" s="1"/>
  <c r="L40" i="147" s="1"/>
  <c r="M39" i="147" s="1"/>
  <c r="M40" i="147" s="1"/>
  <c r="J40" i="10"/>
  <c r="K39" i="10"/>
  <c r="J40" i="125"/>
  <c r="K39" i="125"/>
  <c r="J40" i="31"/>
  <c r="K39" i="31"/>
  <c r="J40" i="91"/>
  <c r="K39" i="91"/>
  <c r="K39" i="95"/>
  <c r="J40" i="95"/>
  <c r="J40" i="117"/>
  <c r="K39" i="117"/>
  <c r="K39" i="123"/>
  <c r="J40" i="123"/>
  <c r="J40" i="216"/>
  <c r="K39" i="216"/>
  <c r="J40" i="50"/>
  <c r="K39" i="50"/>
  <c r="K39" i="34"/>
  <c r="J40" i="34"/>
  <c r="J40" i="96"/>
  <c r="K39" i="96"/>
  <c r="J40" i="119"/>
  <c r="K39" i="119"/>
  <c r="J40" i="114"/>
  <c r="K39" i="114"/>
  <c r="J40" i="251"/>
  <c r="K39" i="251"/>
  <c r="J40" i="118"/>
  <c r="K39" i="118"/>
  <c r="K39" i="79"/>
  <c r="J40" i="79"/>
  <c r="N39" i="196"/>
  <c r="K40" i="196"/>
  <c r="L39" i="196" s="1"/>
  <c r="L40" i="196" s="1"/>
  <c r="M39" i="196" s="1"/>
  <c r="M40" i="196" s="1"/>
  <c r="J40" i="115"/>
  <c r="K39" i="115"/>
  <c r="N39" i="115" s="1"/>
  <c r="I40" i="71"/>
  <c r="K39" i="71" s="1"/>
  <c r="Z40" i="199"/>
  <c r="Z38" i="223"/>
  <c r="Z38" i="193"/>
  <c r="K40" i="215"/>
  <c r="L39" i="215" s="1"/>
  <c r="I40" i="30"/>
  <c r="Z38" i="199"/>
  <c r="K39" i="84"/>
  <c r="N39" i="84" s="1"/>
  <c r="K39" i="243"/>
  <c r="N39" i="188"/>
  <c r="K39" i="42"/>
  <c r="I40" i="85"/>
  <c r="K39" i="85" s="1"/>
  <c r="Z40" i="31"/>
  <c r="K40" i="13"/>
  <c r="L39" i="13" s="1"/>
  <c r="L40" i="13" s="1"/>
  <c r="M39" i="13" s="1"/>
  <c r="M40" i="13" s="1"/>
  <c r="Z38" i="221"/>
  <c r="N39" i="241"/>
  <c r="K40" i="167"/>
  <c r="L39" i="167" s="1"/>
  <c r="L40" i="167" s="1"/>
  <c r="M39" i="167" s="1"/>
  <c r="M40" i="167" s="1"/>
  <c r="Z40" i="100"/>
  <c r="H40" i="26"/>
  <c r="I39" i="26" s="1"/>
  <c r="I40" i="26" s="1"/>
  <c r="I40" i="49"/>
  <c r="J40" i="49" s="1"/>
  <c r="Z38" i="20"/>
  <c r="Z40" i="156"/>
  <c r="Z38" i="196"/>
  <c r="K40" i="212"/>
  <c r="L39" i="212" s="1"/>
  <c r="L40" i="212" s="1"/>
  <c r="M39" i="212" s="1"/>
  <c r="M40" i="212" s="1"/>
  <c r="O39" i="212" s="1"/>
  <c r="Z40" i="143"/>
  <c r="I40" i="192"/>
  <c r="K39" i="56"/>
  <c r="K39" i="149"/>
  <c r="L40" i="200"/>
  <c r="M39" i="200" s="1"/>
  <c r="M40" i="200" s="1"/>
  <c r="K39" i="4"/>
  <c r="N39" i="163"/>
  <c r="K39" i="78"/>
  <c r="K39" i="225"/>
  <c r="K39" i="247"/>
  <c r="Z38" i="100"/>
  <c r="Z38" i="88"/>
  <c r="X40" i="34"/>
  <c r="Z40" i="34" s="1"/>
  <c r="H40" i="2"/>
  <c r="I39" i="2" s="1"/>
  <c r="I40" i="2" s="1"/>
  <c r="I40" i="186"/>
  <c r="Z38" i="156"/>
  <c r="Z38" i="112"/>
  <c r="X40" i="114"/>
  <c r="Z40" i="114" s="1"/>
  <c r="Z38" i="164"/>
  <c r="I40" i="193"/>
  <c r="I40" i="28"/>
  <c r="J40" i="28" s="1"/>
  <c r="K39" i="57"/>
  <c r="K39" i="183"/>
  <c r="K39" i="189"/>
  <c r="K40" i="189" s="1"/>
  <c r="L39" i="189" s="1"/>
  <c r="L40" i="189" s="1"/>
  <c r="M39" i="189" s="1"/>
  <c r="M40" i="189" s="1"/>
  <c r="K40" i="239"/>
  <c r="L39" i="239" s="1"/>
  <c r="L40" i="239" s="1"/>
  <c r="M39" i="239" s="1"/>
  <c r="M40" i="239" s="1"/>
  <c r="K39" i="207"/>
  <c r="I40" i="86"/>
  <c r="K40" i="54"/>
  <c r="L39" i="54" s="1"/>
  <c r="L40" i="54" s="1"/>
  <c r="M39" i="54" s="1"/>
  <c r="M40" i="54" s="1"/>
  <c r="I40" i="29"/>
  <c r="K39" i="29" s="1"/>
  <c r="Z38" i="204"/>
  <c r="I40" i="129"/>
  <c r="K39" i="12"/>
  <c r="N39" i="12" s="1"/>
  <c r="K39" i="14"/>
  <c r="K39" i="15"/>
  <c r="K39" i="74"/>
  <c r="K40" i="39"/>
  <c r="L39" i="39" s="1"/>
  <c r="L40" i="39" s="1"/>
  <c r="M39" i="39" s="1"/>
  <c r="M40" i="39" s="1"/>
  <c r="K39" i="146"/>
  <c r="K39" i="53"/>
  <c r="Z40" i="223"/>
  <c r="Z40" i="193"/>
  <c r="K39" i="86"/>
  <c r="J40" i="86"/>
  <c r="K39" i="256"/>
  <c r="J40" i="256"/>
  <c r="J40" i="109"/>
  <c r="K39" i="109"/>
  <c r="J40" i="27"/>
  <c r="K39" i="27"/>
  <c r="N39" i="27" s="1"/>
  <c r="J40" i="48"/>
  <c r="K39" i="48"/>
  <c r="J40" i="101"/>
  <c r="K39" i="101"/>
  <c r="N39" i="20"/>
  <c r="K40" i="20"/>
  <c r="L39" i="20" s="1"/>
  <c r="L40" i="20" s="1"/>
  <c r="M39" i="20" s="1"/>
  <c r="M40" i="20" s="1"/>
  <c r="N40" i="20" s="1"/>
  <c r="J40" i="30"/>
  <c r="K39" i="30"/>
  <c r="J40" i="69"/>
  <c r="K39" i="69"/>
  <c r="J40" i="152"/>
  <c r="K39" i="152"/>
  <c r="J40" i="155"/>
  <c r="K39" i="155"/>
  <c r="N39" i="34"/>
  <c r="K40" i="34"/>
  <c r="L39" i="34" s="1"/>
  <c r="L40" i="34" s="1"/>
  <c r="M39" i="34" s="1"/>
  <c r="M40" i="34" s="1"/>
  <c r="K39" i="120"/>
  <c r="J40" i="120"/>
  <c r="J40" i="231"/>
  <c r="K39" i="231"/>
  <c r="J40" i="250"/>
  <c r="K39" i="250"/>
  <c r="N39" i="250" s="1"/>
  <c r="J40" i="85"/>
  <c r="J40" i="51"/>
  <c r="K39" i="51"/>
  <c r="J40" i="24"/>
  <c r="K39" i="24"/>
  <c r="K39" i="28"/>
  <c r="J40" i="8"/>
  <c r="K39" i="8"/>
  <c r="K39" i="102"/>
  <c r="J40" i="102"/>
  <c r="J40" i="153"/>
  <c r="K39" i="153"/>
  <c r="J40" i="257"/>
  <c r="K39" i="257"/>
  <c r="K39" i="49"/>
  <c r="K39" i="208"/>
  <c r="J40" i="208"/>
  <c r="J40" i="26"/>
  <c r="K39" i="26"/>
  <c r="J40" i="70"/>
  <c r="K39" i="70"/>
  <c r="K39" i="100"/>
  <c r="J40" i="100"/>
  <c r="J40" i="121"/>
  <c r="K39" i="121"/>
  <c r="J40" i="258"/>
  <c r="K39" i="258"/>
  <c r="J40" i="29"/>
  <c r="Z38" i="85"/>
  <c r="X40" i="85"/>
  <c r="Z40" i="85" s="1"/>
  <c r="X40" i="66"/>
  <c r="Z40" i="66" s="1"/>
  <c r="Z38" i="66"/>
  <c r="Z40" i="208"/>
  <c r="K39" i="7"/>
  <c r="K39" i="9"/>
  <c r="Z38" i="38"/>
  <c r="X40" i="38"/>
  <c r="Z40" i="38" s="1"/>
  <c r="Z38" i="41"/>
  <c r="X40" i="41"/>
  <c r="Z40" i="41" s="1"/>
  <c r="J40" i="32"/>
  <c r="K39" i="92"/>
  <c r="K40" i="92" s="1"/>
  <c r="L39" i="92" s="1"/>
  <c r="L40" i="92" s="1"/>
  <c r="M39" i="92" s="1"/>
  <c r="M40" i="92" s="1"/>
  <c r="K40" i="198"/>
  <c r="L39" i="198" s="1"/>
  <c r="L40" i="198" s="1"/>
  <c r="M39" i="198" s="1"/>
  <c r="M40" i="198" s="1"/>
  <c r="K40" i="233"/>
  <c r="L39" i="233" s="1"/>
  <c r="L40" i="233" s="1"/>
  <c r="M39" i="233" s="1"/>
  <c r="M40" i="233" s="1"/>
  <c r="K39" i="134"/>
  <c r="N39" i="134" s="1"/>
  <c r="K39" i="41"/>
  <c r="K39" i="52"/>
  <c r="K39" i="77"/>
  <c r="K39" i="81"/>
  <c r="N40" i="171"/>
  <c r="Z38" i="60"/>
  <c r="X40" i="60"/>
  <c r="Z40" i="60" s="1"/>
  <c r="H40" i="60"/>
  <c r="I39" i="60" s="1"/>
  <c r="I40" i="60" s="1"/>
  <c r="Z38" i="64"/>
  <c r="Z38" i="45"/>
  <c r="X40" i="45"/>
  <c r="Z40" i="45" s="1"/>
  <c r="Z38" i="47"/>
  <c r="X40" i="47"/>
  <c r="H40" i="47"/>
  <c r="I39" i="47" s="1"/>
  <c r="I40" i="47" s="1"/>
  <c r="Z38" i="77"/>
  <c r="X40" i="77"/>
  <c r="Z40" i="77" s="1"/>
  <c r="Z40" i="8"/>
  <c r="Z38" i="59"/>
  <c r="X40" i="59"/>
  <c r="Z40" i="59" s="1"/>
  <c r="Z38" i="81"/>
  <c r="X40" i="81"/>
  <c r="Z40" i="81" s="1"/>
  <c r="Z38" i="179"/>
  <c r="X40" i="179"/>
  <c r="Z40" i="179" s="1"/>
  <c r="Z40" i="183"/>
  <c r="Z38" i="53"/>
  <c r="X40" i="53"/>
  <c r="Z40" i="53" s="1"/>
  <c r="Z38" i="173"/>
  <c r="X40" i="173"/>
  <c r="Z40" i="173" s="1"/>
  <c r="Z38" i="255"/>
  <c r="Z38" i="18"/>
  <c r="X40" i="18"/>
  <c r="Z40" i="18" s="1"/>
  <c r="Z38" i="139"/>
  <c r="X40" i="139"/>
  <c r="Z40" i="139" s="1"/>
  <c r="Z38" i="125"/>
  <c r="X40" i="125"/>
  <c r="Z40" i="125" s="1"/>
  <c r="Z38" i="217"/>
  <c r="X40" i="217"/>
  <c r="Z40" i="217" s="1"/>
  <c r="Z38" i="237"/>
  <c r="X40" i="237"/>
  <c r="Z40" i="237" s="1"/>
  <c r="Z38" i="30"/>
  <c r="X40" i="30"/>
  <c r="Z40" i="30" s="1"/>
  <c r="Z38" i="241"/>
  <c r="X40" i="241"/>
  <c r="Z40" i="241" s="1"/>
  <c r="Z38" i="258"/>
  <c r="X40" i="258"/>
  <c r="Z40" i="258" s="1"/>
  <c r="Z38" i="95"/>
  <c r="X40" i="95"/>
  <c r="Z40" i="95" s="1"/>
  <c r="Z38" i="68"/>
  <c r="X40" i="68"/>
  <c r="Z40" i="68" s="1"/>
  <c r="Z38" i="214"/>
  <c r="X40" i="214"/>
  <c r="Z40" i="214" s="1"/>
  <c r="K39" i="63"/>
  <c r="K40" i="139"/>
  <c r="L39" i="139" s="1"/>
  <c r="L40" i="139" s="1"/>
  <c r="M39" i="139" s="1"/>
  <c r="M40" i="139" s="1"/>
  <c r="N40" i="139" s="1"/>
  <c r="K40" i="255"/>
  <c r="L39" i="255" s="1"/>
  <c r="L40" i="255" s="1"/>
  <c r="M39" i="255" s="1"/>
  <c r="M40" i="255" s="1"/>
  <c r="Z38" i="42"/>
  <c r="X40" i="42"/>
  <c r="Z40" i="42" s="1"/>
  <c r="Z40" i="64"/>
  <c r="I40" i="11"/>
  <c r="I40" i="25"/>
  <c r="Z38" i="107"/>
  <c r="X40" i="107"/>
  <c r="Z40" i="107" s="1"/>
  <c r="Z38" i="27"/>
  <c r="X40" i="27"/>
  <c r="Z40" i="27" s="1"/>
  <c r="X40" i="48"/>
  <c r="Z40" i="48" s="1"/>
  <c r="Z38" i="48"/>
  <c r="Z38" i="69"/>
  <c r="X40" i="69"/>
  <c r="Z40" i="69" s="1"/>
  <c r="Z38" i="71"/>
  <c r="X40" i="71"/>
  <c r="Z40" i="71" s="1"/>
  <c r="Z38" i="91"/>
  <c r="X40" i="91"/>
  <c r="Z40" i="91" s="1"/>
  <c r="Z38" i="109"/>
  <c r="X40" i="109"/>
  <c r="Z40" i="109" s="1"/>
  <c r="Z38" i="3"/>
  <c r="X40" i="3"/>
  <c r="Z40" i="3" s="1"/>
  <c r="Z38" i="5"/>
  <c r="X40" i="5"/>
  <c r="Z40" i="5" s="1"/>
  <c r="Z38" i="57"/>
  <c r="X40" i="57"/>
  <c r="Z40" i="57" s="1"/>
  <c r="Z38" i="97"/>
  <c r="X40" i="97"/>
  <c r="Z40" i="97" s="1"/>
  <c r="Z38" i="9"/>
  <c r="X40" i="9"/>
  <c r="Z40" i="9" s="1"/>
  <c r="Z40" i="39"/>
  <c r="Z38" i="151"/>
  <c r="X40" i="151"/>
  <c r="Z40" i="151" s="1"/>
  <c r="Z38" i="226"/>
  <c r="X40" i="226"/>
  <c r="Z40" i="226" s="1"/>
  <c r="Z38" i="246"/>
  <c r="X40" i="246"/>
  <c r="Z40" i="246" s="1"/>
  <c r="Z38" i="73"/>
  <c r="X40" i="73"/>
  <c r="Z40" i="73" s="1"/>
  <c r="Z38" i="183"/>
  <c r="Z40" i="231"/>
  <c r="Z38" i="197"/>
  <c r="X40" i="197"/>
  <c r="Z40" i="197" s="1"/>
  <c r="Z40" i="154"/>
  <c r="Z38" i="75"/>
  <c r="X40" i="75"/>
  <c r="Z40" i="75" s="1"/>
  <c r="Z38" i="113"/>
  <c r="X40" i="113"/>
  <c r="Z40" i="113" s="1"/>
  <c r="Z38" i="115"/>
  <c r="X40" i="115"/>
  <c r="Z40" i="115" s="1"/>
  <c r="Z38" i="165"/>
  <c r="X40" i="165"/>
  <c r="Z40" i="165" s="1"/>
  <c r="Z38" i="117"/>
  <c r="X40" i="117"/>
  <c r="Z40" i="117" s="1"/>
  <c r="Z40" i="148"/>
  <c r="Z40" i="221"/>
  <c r="X40" i="23"/>
  <c r="Z40" i="23" s="1"/>
  <c r="Z38" i="23"/>
  <c r="Z38" i="87"/>
  <c r="X40" i="87"/>
  <c r="Z40" i="87" s="1"/>
  <c r="Z38" i="14"/>
  <c r="X40" i="14"/>
  <c r="Z40" i="14" s="1"/>
  <c r="I40" i="87"/>
  <c r="Z38" i="106"/>
  <c r="X40" i="106"/>
  <c r="Z40" i="106" s="1"/>
  <c r="Z38" i="182"/>
  <c r="X40" i="182"/>
  <c r="Z40" i="182" s="1"/>
  <c r="X40" i="104"/>
  <c r="Z40" i="104" s="1"/>
  <c r="Z38" i="104"/>
  <c r="K39" i="107"/>
  <c r="K39" i="18"/>
  <c r="K39" i="226"/>
  <c r="N39" i="226" s="1"/>
  <c r="L40" i="215"/>
  <c r="M39" i="215" s="1"/>
  <c r="M40" i="215" s="1"/>
  <c r="N40" i="215" s="1"/>
  <c r="K39" i="62"/>
  <c r="K39" i="23"/>
  <c r="N39" i="23" s="1"/>
  <c r="K39" i="191"/>
  <c r="Z38" i="25"/>
  <c r="X40" i="25"/>
  <c r="Z40" i="25" s="1"/>
  <c r="H40" i="83"/>
  <c r="I39" i="83" s="1"/>
  <c r="I40" i="83" s="1"/>
  <c r="Z38" i="86"/>
  <c r="X40" i="86"/>
  <c r="Z40" i="86" s="1"/>
  <c r="Z38" i="26"/>
  <c r="X40" i="26"/>
  <c r="Z40" i="26" s="1"/>
  <c r="Z38" i="67"/>
  <c r="X40" i="67"/>
  <c r="Z40" i="67" s="1"/>
  <c r="H40" i="45"/>
  <c r="I39" i="45" s="1"/>
  <c r="I40" i="45" s="1"/>
  <c r="H40" i="66"/>
  <c r="I39" i="66" s="1"/>
  <c r="I40" i="66" s="1"/>
  <c r="Z38" i="78"/>
  <c r="X40" i="78"/>
  <c r="Z40" i="78" s="1"/>
  <c r="H40" i="5"/>
  <c r="I39" i="5" s="1"/>
  <c r="I40" i="5" s="1"/>
  <c r="X40" i="21"/>
  <c r="Z40" i="21" s="1"/>
  <c r="Z38" i="21"/>
  <c r="X40" i="74"/>
  <c r="Z40" i="74" s="1"/>
  <c r="Z38" i="74"/>
  <c r="Z40" i="196"/>
  <c r="Z38" i="205"/>
  <c r="X40" i="205"/>
  <c r="Z40" i="205" s="1"/>
  <c r="Z38" i="54"/>
  <c r="X40" i="54"/>
  <c r="Z40" i="54" s="1"/>
  <c r="Z38" i="121"/>
  <c r="X40" i="121"/>
  <c r="Z40" i="121" s="1"/>
  <c r="Z38" i="174"/>
  <c r="X40" i="174"/>
  <c r="Z40" i="174" s="1"/>
  <c r="Z38" i="123"/>
  <c r="X40" i="123"/>
  <c r="Z40" i="123" s="1"/>
  <c r="Z38" i="231"/>
  <c r="Z38" i="126"/>
  <c r="X40" i="126"/>
  <c r="Z40" i="126" s="1"/>
  <c r="Z38" i="154"/>
  <c r="Z38" i="211"/>
  <c r="X40" i="211"/>
  <c r="Z40" i="211" s="1"/>
  <c r="Z38" i="233"/>
  <c r="X40" i="233"/>
  <c r="Z40" i="233" s="1"/>
  <c r="I40" i="72"/>
  <c r="Z38" i="141"/>
  <c r="X40" i="141"/>
  <c r="Z40" i="141" s="1"/>
  <c r="Z38" i="161"/>
  <c r="X40" i="161"/>
  <c r="Z40" i="161" s="1"/>
  <c r="Z40" i="218"/>
  <c r="Z38" i="238"/>
  <c r="X40" i="238"/>
  <c r="Z40" i="238" s="1"/>
  <c r="Z38" i="131"/>
  <c r="X40" i="131"/>
  <c r="Z40" i="131" s="1"/>
  <c r="Z38" i="203"/>
  <c r="X40" i="203"/>
  <c r="Z40" i="203" s="1"/>
  <c r="Z38" i="242"/>
  <c r="X40" i="242"/>
  <c r="Z40" i="242" s="1"/>
  <c r="Z38" i="148"/>
  <c r="Z38" i="218"/>
  <c r="X40" i="256"/>
  <c r="Z40" i="256" s="1"/>
  <c r="Z38" i="256"/>
  <c r="Z38" i="31"/>
  <c r="Z38" i="166"/>
  <c r="X40" i="166"/>
  <c r="Z40" i="166" s="1"/>
  <c r="Z38" i="93"/>
  <c r="X40" i="93"/>
  <c r="Z40" i="93" s="1"/>
  <c r="Z38" i="118"/>
  <c r="X40" i="118"/>
  <c r="Z40" i="118" s="1"/>
  <c r="Z38" i="206"/>
  <c r="X40" i="206"/>
  <c r="Z40" i="206" s="1"/>
  <c r="Z38" i="83"/>
  <c r="X40" i="83"/>
  <c r="Z40" i="83" s="1"/>
  <c r="Z38" i="63"/>
  <c r="X40" i="63"/>
  <c r="Z40" i="63" s="1"/>
  <c r="Z38" i="43"/>
  <c r="X40" i="43"/>
  <c r="Z40" i="43" s="1"/>
  <c r="H40" i="61"/>
  <c r="I39" i="61" s="1"/>
  <c r="I40" i="61" s="1"/>
  <c r="X40" i="84"/>
  <c r="Z40" i="84" s="1"/>
  <c r="Z38" i="84"/>
  <c r="Z38" i="98"/>
  <c r="X40" i="98"/>
  <c r="Z40" i="98" s="1"/>
  <c r="Z38" i="133"/>
  <c r="X40" i="133"/>
  <c r="Z40" i="133" s="1"/>
  <c r="Z38" i="170"/>
  <c r="X40" i="170"/>
  <c r="Z40" i="170" s="1"/>
  <c r="Z38" i="50"/>
  <c r="X40" i="50"/>
  <c r="Z40" i="50" s="1"/>
  <c r="X40" i="253"/>
  <c r="Z40" i="253" s="1"/>
  <c r="Z38" i="253"/>
  <c r="Z38" i="158"/>
  <c r="X40" i="158"/>
  <c r="Z38" i="155"/>
  <c r="X40" i="155"/>
  <c r="Z40" i="155" s="1"/>
  <c r="Z40" i="111"/>
  <c r="K39" i="97"/>
  <c r="K40" i="217"/>
  <c r="L39" i="217" s="1"/>
  <c r="L40" i="217" s="1"/>
  <c r="M39" i="217" s="1"/>
  <c r="M40" i="217" s="1"/>
  <c r="K40" i="249"/>
  <c r="L39" i="249" s="1"/>
  <c r="L40" i="249" s="1"/>
  <c r="M39" i="249" s="1"/>
  <c r="M40" i="249" s="1"/>
  <c r="O39" i="249" s="1"/>
  <c r="K39" i="64"/>
  <c r="N39" i="64" s="1"/>
  <c r="K39" i="55"/>
  <c r="K39" i="82"/>
  <c r="K39" i="151"/>
  <c r="K39" i="206"/>
  <c r="Z38" i="101"/>
  <c r="X40" i="101"/>
  <c r="Z40" i="101" s="1"/>
  <c r="X40" i="13"/>
  <c r="Z40" i="13" s="1"/>
  <c r="Z38" i="13"/>
  <c r="Z38" i="46"/>
  <c r="X40" i="46"/>
  <c r="Z40" i="46" s="1"/>
  <c r="Z38" i="49"/>
  <c r="X40" i="49"/>
  <c r="Z40" i="49" s="1"/>
  <c r="I40" i="88"/>
  <c r="H40" i="3"/>
  <c r="I39" i="3" s="1"/>
  <c r="I40" i="3" s="1"/>
  <c r="Z38" i="22"/>
  <c r="X40" i="22"/>
  <c r="Z40" i="22" s="1"/>
  <c r="Z38" i="247"/>
  <c r="Z38" i="79"/>
  <c r="Y40" i="79"/>
  <c r="Z40" i="79" s="1"/>
  <c r="Z38" i="181"/>
  <c r="X40" i="181"/>
  <c r="Z40" i="181" s="1"/>
  <c r="Z38" i="213"/>
  <c r="X40" i="213"/>
  <c r="Z40" i="213" s="1"/>
  <c r="Z38" i="222"/>
  <c r="X40" i="222"/>
  <c r="Z40" i="222" s="1"/>
  <c r="Z38" i="51"/>
  <c r="X40" i="51"/>
  <c r="Z40" i="51" s="1"/>
  <c r="Z40" i="175"/>
  <c r="X40" i="16"/>
  <c r="Z40" i="16" s="1"/>
  <c r="Z38" i="16"/>
  <c r="Z38" i="250"/>
  <c r="X40" i="250"/>
  <c r="Z40" i="250" s="1"/>
  <c r="Z40" i="180"/>
  <c r="Z40" i="234"/>
  <c r="Z38" i="111"/>
  <c r="Z38" i="142"/>
  <c r="X40" i="142"/>
  <c r="Z40" i="142" s="1"/>
  <c r="I40" i="156"/>
  <c r="Z40" i="239"/>
  <c r="Z38" i="149"/>
  <c r="X40" i="149"/>
  <c r="Z40" i="149" s="1"/>
  <c r="Z38" i="102"/>
  <c r="X40" i="102"/>
  <c r="Z40" i="102" s="1"/>
  <c r="Z38" i="61"/>
  <c r="X40" i="61"/>
  <c r="Z40" i="61" s="1"/>
  <c r="Z38" i="110"/>
  <c r="X40" i="110"/>
  <c r="Z40" i="110" s="1"/>
  <c r="Z40" i="247"/>
  <c r="Z38" i="157"/>
  <c r="X40" i="157"/>
  <c r="Z40" i="157" s="1"/>
  <c r="Z38" i="153"/>
  <c r="X40" i="153"/>
  <c r="Z40" i="153" s="1"/>
  <c r="Z38" i="198"/>
  <c r="X40" i="198"/>
  <c r="Z40" i="198" s="1"/>
  <c r="Z40" i="158"/>
  <c r="Z38" i="251"/>
  <c r="X40" i="251"/>
  <c r="Z40" i="251" s="1"/>
  <c r="K40" i="21"/>
  <c r="L39" i="21" s="1"/>
  <c r="L40" i="21" s="1"/>
  <c r="M39" i="21" s="1"/>
  <c r="M40" i="21" s="1"/>
  <c r="N40" i="21" s="1"/>
  <c r="K39" i="108"/>
  <c r="Z38" i="37"/>
  <c r="X40" i="37"/>
  <c r="Z40" i="37" s="1"/>
  <c r="Z40" i="47"/>
  <c r="X40" i="44"/>
  <c r="Z40" i="44" s="1"/>
  <c r="Z38" i="44"/>
  <c r="H40" i="46"/>
  <c r="I39" i="46" s="1"/>
  <c r="I40" i="46" s="1"/>
  <c r="H40" i="67"/>
  <c r="I39" i="67" s="1"/>
  <c r="I40" i="67" s="1"/>
  <c r="Z38" i="70"/>
  <c r="X40" i="70"/>
  <c r="Z40" i="70" s="1"/>
  <c r="H40" i="106"/>
  <c r="I39" i="106" s="1"/>
  <c r="I40" i="106" s="1"/>
  <c r="Z38" i="2"/>
  <c r="X40" i="2"/>
  <c r="Z40" i="2" s="1"/>
  <c r="Z38" i="4"/>
  <c r="X40" i="4"/>
  <c r="Z40" i="4" s="1"/>
  <c r="Z38" i="6"/>
  <c r="X40" i="6"/>
  <c r="Z40" i="6" s="1"/>
  <c r="H40" i="6"/>
  <c r="I39" i="6" s="1"/>
  <c r="I40" i="6" s="1"/>
  <c r="Z38" i="134"/>
  <c r="X40" i="134"/>
  <c r="Z40" i="134" s="1"/>
  <c r="Z38" i="171"/>
  <c r="X40" i="171"/>
  <c r="Z40" i="171" s="1"/>
  <c r="Z38" i="189"/>
  <c r="X40" i="189"/>
  <c r="Z40" i="189" s="1"/>
  <c r="Z38" i="55"/>
  <c r="Z38" i="175"/>
  <c r="Z38" i="208"/>
  <c r="Z38" i="249"/>
  <c r="X40" i="249"/>
  <c r="Z40" i="249" s="1"/>
  <c r="Z38" i="254"/>
  <c r="X40" i="254"/>
  <c r="Z40" i="254" s="1"/>
  <c r="Z38" i="17"/>
  <c r="X40" i="17"/>
  <c r="Z40" i="17" s="1"/>
  <c r="Z38" i="229"/>
  <c r="X40" i="229"/>
  <c r="Z40" i="229" s="1"/>
  <c r="Z38" i="234"/>
  <c r="I40" i="110"/>
  <c r="I40" i="157"/>
  <c r="Z38" i="239"/>
  <c r="Z38" i="92"/>
  <c r="X40" i="92"/>
  <c r="Z40" i="92" s="1"/>
  <c r="Z38" i="28"/>
  <c r="X40" i="28"/>
  <c r="Z40" i="28" s="1"/>
  <c r="X40" i="32"/>
  <c r="Z40" i="32" s="1"/>
  <c r="Z38" i="32"/>
  <c r="Z40" i="145"/>
  <c r="Z38" i="163"/>
  <c r="X40" i="163"/>
  <c r="Z40" i="163" s="1"/>
  <c r="Z38" i="257"/>
  <c r="X40" i="257"/>
  <c r="Z40" i="257" s="1"/>
  <c r="Z38" i="94"/>
  <c r="X40" i="94"/>
  <c r="Z40" i="94" s="1"/>
  <c r="I40" i="158"/>
  <c r="Z38" i="150"/>
  <c r="X40" i="150"/>
  <c r="Z40" i="150" s="1"/>
  <c r="Z38" i="29"/>
  <c r="X40" i="29"/>
  <c r="Z40" i="29" s="1"/>
  <c r="Z38" i="33"/>
  <c r="X40" i="33"/>
  <c r="Z40" i="33" s="1"/>
  <c r="Z38" i="145"/>
  <c r="Z38" i="159"/>
  <c r="Y40" i="159"/>
  <c r="Z40" i="159" s="1"/>
  <c r="Z38" i="62"/>
  <c r="X40" i="62"/>
  <c r="Z40" i="62" s="1"/>
  <c r="X40" i="24"/>
  <c r="Z40" i="24" s="1"/>
  <c r="Z38" i="24"/>
  <c r="H40" i="44"/>
  <c r="I39" i="44" s="1"/>
  <c r="I40" i="44" s="1"/>
  <c r="I40" i="65"/>
  <c r="Z38" i="90"/>
  <c r="X40" i="90"/>
  <c r="Z40" i="90" s="1"/>
  <c r="Z38" i="190"/>
  <c r="X40" i="190"/>
  <c r="Z40" i="190" s="1"/>
  <c r="Z38" i="225"/>
  <c r="X40" i="225"/>
  <c r="Z40" i="225" s="1"/>
  <c r="Z38" i="245"/>
  <c r="X40" i="245"/>
  <c r="Z40" i="245" s="1"/>
  <c r="X40" i="72"/>
  <c r="Z40" i="72" s="1"/>
  <c r="Z38" i="72"/>
  <c r="Z38" i="52"/>
  <c r="X40" i="52"/>
  <c r="Z40" i="52" s="1"/>
  <c r="X40" i="152"/>
  <c r="Z40" i="152" s="1"/>
  <c r="Z38" i="152"/>
  <c r="Z40" i="255"/>
  <c r="Z38" i="105"/>
  <c r="X40" i="105"/>
  <c r="Z40" i="105" s="1"/>
  <c r="Z38" i="230"/>
  <c r="X40" i="230"/>
  <c r="Z40" i="230" s="1"/>
  <c r="Z38" i="195"/>
  <c r="X40" i="195"/>
  <c r="Z40" i="195" s="1"/>
  <c r="Z38" i="143"/>
  <c r="Z38" i="167"/>
  <c r="Y40" i="167"/>
  <c r="Z40" i="167" s="1"/>
  <c r="Z38" i="7"/>
  <c r="Y40" i="7"/>
  <c r="Z40" i="7" s="1"/>
  <c r="Z40" i="164"/>
  <c r="Z38" i="147"/>
  <c r="X40" i="147"/>
  <c r="Z40" i="147" s="1"/>
  <c r="Z38" i="187"/>
  <c r="X40" i="187"/>
  <c r="Z40" i="187" s="1"/>
  <c r="N39" i="8"/>
  <c r="K40" i="8"/>
  <c r="L39" i="8" s="1"/>
  <c r="L40" i="8" s="1"/>
  <c r="M39" i="8" s="1"/>
  <c r="M40" i="8" s="1"/>
  <c r="N40" i="17"/>
  <c r="O39" i="17"/>
  <c r="N40" i="90"/>
  <c r="O39" i="90"/>
  <c r="O39" i="163"/>
  <c r="N40" i="163"/>
  <c r="N39" i="22"/>
  <c r="K40" i="22"/>
  <c r="L39" i="22" s="1"/>
  <c r="L40" i="22" s="1"/>
  <c r="M39" i="22" s="1"/>
  <c r="M40" i="22" s="1"/>
  <c r="N39" i="53"/>
  <c r="K40" i="53"/>
  <c r="L39" i="53" s="1"/>
  <c r="L40" i="53" s="1"/>
  <c r="M39" i="53" s="1"/>
  <c r="M40" i="53" s="1"/>
  <c r="N39" i="74"/>
  <c r="K40" i="74"/>
  <c r="L39" i="74" s="1"/>
  <c r="L40" i="74" s="1"/>
  <c r="M39" i="74" s="1"/>
  <c r="M40" i="74" s="1"/>
  <c r="N39" i="117"/>
  <c r="K40" i="117"/>
  <c r="L39" i="117" s="1"/>
  <c r="L40" i="117" s="1"/>
  <c r="M39" i="117" s="1"/>
  <c r="M40" i="117" s="1"/>
  <c r="N39" i="130"/>
  <c r="K40" i="130"/>
  <c r="L39" i="130" s="1"/>
  <c r="L40" i="130" s="1"/>
  <c r="M39" i="130" s="1"/>
  <c r="M40" i="130" s="1"/>
  <c r="N40" i="190"/>
  <c r="O39" i="190"/>
  <c r="N39" i="103"/>
  <c r="K40" i="103"/>
  <c r="L39" i="103" s="1"/>
  <c r="L40" i="103" s="1"/>
  <c r="M39" i="103" s="1"/>
  <c r="M40" i="103" s="1"/>
  <c r="N39" i="132"/>
  <c r="K40" i="132"/>
  <c r="L39" i="132" s="1"/>
  <c r="L40" i="132" s="1"/>
  <c r="M39" i="132" s="1"/>
  <c r="M40" i="132" s="1"/>
  <c r="N39" i="149"/>
  <c r="K40" i="149"/>
  <c r="L39" i="149" s="1"/>
  <c r="L40" i="149" s="1"/>
  <c r="M39" i="149" s="1"/>
  <c r="M40" i="149" s="1"/>
  <c r="N39" i="68"/>
  <c r="K40" i="68"/>
  <c r="L39" i="68" s="1"/>
  <c r="L40" i="68" s="1"/>
  <c r="M39" i="68" s="1"/>
  <c r="M40" i="68" s="1"/>
  <c r="N39" i="165"/>
  <c r="K40" i="165"/>
  <c r="L39" i="165" s="1"/>
  <c r="L40" i="165" s="1"/>
  <c r="M39" i="165" s="1"/>
  <c r="M40" i="165" s="1"/>
  <c r="N39" i="4"/>
  <c r="K40" i="4"/>
  <c r="L39" i="4" s="1"/>
  <c r="L40" i="4" s="1"/>
  <c r="M39" i="4" s="1"/>
  <c r="M40" i="4" s="1"/>
  <c r="N39" i="50"/>
  <c r="K40" i="50"/>
  <c r="L39" i="50" s="1"/>
  <c r="L40" i="50" s="1"/>
  <c r="M39" i="50" s="1"/>
  <c r="M40" i="50" s="1"/>
  <c r="K40" i="86"/>
  <c r="L39" i="86" s="1"/>
  <c r="L40" i="86" s="1"/>
  <c r="M39" i="86" s="1"/>
  <c r="M40" i="86" s="1"/>
  <c r="N39" i="86"/>
  <c r="N39" i="120"/>
  <c r="K40" i="120"/>
  <c r="L39" i="120" s="1"/>
  <c r="L40" i="120" s="1"/>
  <c r="M39" i="120" s="1"/>
  <c r="M40" i="120" s="1"/>
  <c r="N39" i="152"/>
  <c r="K40" i="152"/>
  <c r="L39" i="152" s="1"/>
  <c r="L40" i="152" s="1"/>
  <c r="M39" i="152" s="1"/>
  <c r="M40" i="152" s="1"/>
  <c r="N39" i="35"/>
  <c r="K40" i="35"/>
  <c r="L39" i="35" s="1"/>
  <c r="L40" i="35" s="1"/>
  <c r="M39" i="35" s="1"/>
  <c r="M40" i="35" s="1"/>
  <c r="N39" i="59"/>
  <c r="K40" i="59"/>
  <c r="L39" i="59" s="1"/>
  <c r="L40" i="59" s="1"/>
  <c r="M39" i="59" s="1"/>
  <c r="M40" i="59" s="1"/>
  <c r="N39" i="93"/>
  <c r="K40" i="93"/>
  <c r="L39" i="93" s="1"/>
  <c r="L40" i="93" s="1"/>
  <c r="M39" i="93" s="1"/>
  <c r="M40" i="93" s="1"/>
  <c r="N39" i="172"/>
  <c r="K40" i="172"/>
  <c r="L39" i="172" s="1"/>
  <c r="L40" i="172" s="1"/>
  <c r="M39" i="172" s="1"/>
  <c r="M40" i="172" s="1"/>
  <c r="N39" i="126"/>
  <c r="K40" i="126"/>
  <c r="L39" i="126" s="1"/>
  <c r="L40" i="126" s="1"/>
  <c r="M39" i="126" s="1"/>
  <c r="M40" i="126" s="1"/>
  <c r="N39" i="168"/>
  <c r="K40" i="168"/>
  <c r="L39" i="168" s="1"/>
  <c r="L40" i="168" s="1"/>
  <c r="M39" i="168" s="1"/>
  <c r="M40" i="168" s="1"/>
  <c r="N39" i="224"/>
  <c r="K40" i="224"/>
  <c r="L39" i="224" s="1"/>
  <c r="L40" i="224" s="1"/>
  <c r="M39" i="224" s="1"/>
  <c r="M40" i="224" s="1"/>
  <c r="N40" i="167"/>
  <c r="O39" i="167"/>
  <c r="N39" i="211"/>
  <c r="K40" i="211"/>
  <c r="L39" i="211" s="1"/>
  <c r="L40" i="211" s="1"/>
  <c r="M39" i="211" s="1"/>
  <c r="M40" i="211" s="1"/>
  <c r="N39" i="256"/>
  <c r="K40" i="256"/>
  <c r="L39" i="256" s="1"/>
  <c r="L40" i="256" s="1"/>
  <c r="M39" i="256" s="1"/>
  <c r="M40" i="256" s="1"/>
  <c r="N39" i="161"/>
  <c r="K40" i="161"/>
  <c r="L39" i="161" s="1"/>
  <c r="L40" i="161" s="1"/>
  <c r="M39" i="161" s="1"/>
  <c r="M40" i="161" s="1"/>
  <c r="N39" i="100"/>
  <c r="K40" i="100"/>
  <c r="L39" i="100" s="1"/>
  <c r="L40" i="100" s="1"/>
  <c r="M39" i="100" s="1"/>
  <c r="M40" i="100" s="1"/>
  <c r="N39" i="150"/>
  <c r="K40" i="150"/>
  <c r="L39" i="150" s="1"/>
  <c r="L40" i="150" s="1"/>
  <c r="M39" i="150" s="1"/>
  <c r="M40" i="150" s="1"/>
  <c r="N39" i="173"/>
  <c r="K40" i="173"/>
  <c r="L39" i="173" s="1"/>
  <c r="L40" i="173" s="1"/>
  <c r="M39" i="173" s="1"/>
  <c r="M40" i="173" s="1"/>
  <c r="N39" i="203"/>
  <c r="K40" i="203"/>
  <c r="L39" i="203" s="1"/>
  <c r="L40" i="203" s="1"/>
  <c r="M39" i="203" s="1"/>
  <c r="M40" i="203" s="1"/>
  <c r="N39" i="248"/>
  <c r="K40" i="248"/>
  <c r="L39" i="248" s="1"/>
  <c r="L40" i="248" s="1"/>
  <c r="M39" i="248" s="1"/>
  <c r="M40" i="248" s="1"/>
  <c r="N39" i="175"/>
  <c r="K40" i="175"/>
  <c r="L39" i="175" s="1"/>
  <c r="L40" i="175" s="1"/>
  <c r="M39" i="175" s="1"/>
  <c r="M40" i="175" s="1"/>
  <c r="N39" i="245"/>
  <c r="K40" i="245"/>
  <c r="L39" i="245" s="1"/>
  <c r="L40" i="245" s="1"/>
  <c r="M39" i="245" s="1"/>
  <c r="M40" i="245" s="1"/>
  <c r="N39" i="164"/>
  <c r="K40" i="164"/>
  <c r="L39" i="164" s="1"/>
  <c r="L40" i="164" s="1"/>
  <c r="M39" i="164" s="1"/>
  <c r="M40" i="164" s="1"/>
  <c r="N40" i="188"/>
  <c r="O39" i="188"/>
  <c r="N39" i="16"/>
  <c r="K40" i="16"/>
  <c r="L39" i="16" s="1"/>
  <c r="L40" i="16" s="1"/>
  <c r="M39" i="16" s="1"/>
  <c r="M40" i="16" s="1"/>
  <c r="N39" i="10"/>
  <c r="K40" i="10"/>
  <c r="L39" i="10" s="1"/>
  <c r="L40" i="10" s="1"/>
  <c r="M39" i="10" s="1"/>
  <c r="M40" i="10" s="1"/>
  <c r="N39" i="7"/>
  <c r="K40" i="7"/>
  <c r="L39" i="7" s="1"/>
  <c r="L40" i="7" s="1"/>
  <c r="M39" i="7" s="1"/>
  <c r="M40" i="7" s="1"/>
  <c r="N39" i="32"/>
  <c r="K40" i="32"/>
  <c r="L39" i="32" s="1"/>
  <c r="L40" i="32" s="1"/>
  <c r="M39" i="32" s="1"/>
  <c r="M40" i="32" s="1"/>
  <c r="N39" i="169"/>
  <c r="K40" i="169"/>
  <c r="L39" i="169" s="1"/>
  <c r="L40" i="169" s="1"/>
  <c r="M39" i="169" s="1"/>
  <c r="M40" i="169" s="1"/>
  <c r="N39" i="102"/>
  <c r="K40" i="102"/>
  <c r="L39" i="102" s="1"/>
  <c r="L40" i="102" s="1"/>
  <c r="M39" i="102" s="1"/>
  <c r="M40" i="102" s="1"/>
  <c r="N39" i="137"/>
  <c r="K40" i="137"/>
  <c r="L39" i="137" s="1"/>
  <c r="L40" i="137" s="1"/>
  <c r="M39" i="137" s="1"/>
  <c r="M40" i="137" s="1"/>
  <c r="N39" i="176"/>
  <c r="K40" i="176"/>
  <c r="L39" i="176" s="1"/>
  <c r="L40" i="176" s="1"/>
  <c r="M39" i="176" s="1"/>
  <c r="M40" i="176" s="1"/>
  <c r="N39" i="182"/>
  <c r="K40" i="182"/>
  <c r="L39" i="182" s="1"/>
  <c r="L40" i="182" s="1"/>
  <c r="M39" i="182" s="1"/>
  <c r="M40" i="182" s="1"/>
  <c r="N39" i="216"/>
  <c r="K40" i="216"/>
  <c r="L39" i="216" s="1"/>
  <c r="L40" i="216" s="1"/>
  <c r="M39" i="216" s="1"/>
  <c r="M40" i="216" s="1"/>
  <c r="N39" i="253"/>
  <c r="K40" i="253"/>
  <c r="L39" i="253" s="1"/>
  <c r="L40" i="253" s="1"/>
  <c r="M39" i="253" s="1"/>
  <c r="M40" i="253" s="1"/>
  <c r="N39" i="213"/>
  <c r="K40" i="213"/>
  <c r="L39" i="213" s="1"/>
  <c r="L40" i="213" s="1"/>
  <c r="M39" i="213" s="1"/>
  <c r="M40" i="213" s="1"/>
  <c r="N39" i="177"/>
  <c r="K40" i="177"/>
  <c r="L39" i="177" s="1"/>
  <c r="L40" i="177" s="1"/>
  <c r="M39" i="177" s="1"/>
  <c r="M40" i="177" s="1"/>
  <c r="N39" i="210"/>
  <c r="K40" i="210"/>
  <c r="L39" i="210" s="1"/>
  <c r="L40" i="210" s="1"/>
  <c r="M39" i="210" s="1"/>
  <c r="M40" i="210" s="1"/>
  <c r="N39" i="240"/>
  <c r="K40" i="240"/>
  <c r="L39" i="240" s="1"/>
  <c r="L40" i="240" s="1"/>
  <c r="M39" i="240" s="1"/>
  <c r="M40" i="240" s="1"/>
  <c r="O40" i="171"/>
  <c r="P39" i="171" s="1"/>
  <c r="P40" i="171" s="1"/>
  <c r="Q39" i="171" s="1"/>
  <c r="Q40" i="171" s="1"/>
  <c r="R39" i="171"/>
  <c r="N39" i="194"/>
  <c r="K40" i="194"/>
  <c r="L39" i="194" s="1"/>
  <c r="L40" i="194" s="1"/>
  <c r="M39" i="194" s="1"/>
  <c r="M40" i="194" s="1"/>
  <c r="N39" i="220"/>
  <c r="K40" i="220"/>
  <c r="L39" i="220" s="1"/>
  <c r="L40" i="220" s="1"/>
  <c r="M39" i="220" s="1"/>
  <c r="M40" i="220" s="1"/>
  <c r="N39" i="174"/>
  <c r="K40" i="174"/>
  <c r="L39" i="174" s="1"/>
  <c r="L40" i="174" s="1"/>
  <c r="M39" i="174" s="1"/>
  <c r="M40" i="174" s="1"/>
  <c r="N39" i="232"/>
  <c r="K40" i="232"/>
  <c r="L39" i="232" s="1"/>
  <c r="L40" i="232" s="1"/>
  <c r="M39" i="232" s="1"/>
  <c r="M40" i="232" s="1"/>
  <c r="N39" i="166"/>
  <c r="K40" i="166"/>
  <c r="L39" i="166" s="1"/>
  <c r="L40" i="166" s="1"/>
  <c r="M39" i="166" s="1"/>
  <c r="M40" i="166" s="1"/>
  <c r="N39" i="33"/>
  <c r="K40" i="33"/>
  <c r="L39" i="33" s="1"/>
  <c r="L40" i="33" s="1"/>
  <c r="M39" i="33" s="1"/>
  <c r="M40" i="33" s="1"/>
  <c r="K40" i="96"/>
  <c r="L39" i="96" s="1"/>
  <c r="L40" i="96" s="1"/>
  <c r="M39" i="96" s="1"/>
  <c r="M40" i="96" s="1"/>
  <c r="N39" i="96"/>
  <c r="N39" i="51"/>
  <c r="K40" i="51"/>
  <c r="L39" i="51" s="1"/>
  <c r="L40" i="51" s="1"/>
  <c r="M39" i="51" s="1"/>
  <c r="M40" i="51" s="1"/>
  <c r="N39" i="76"/>
  <c r="K40" i="76"/>
  <c r="L39" i="76" s="1"/>
  <c r="L40" i="76" s="1"/>
  <c r="M39" i="76" s="1"/>
  <c r="M40" i="76" s="1"/>
  <c r="N39" i="119"/>
  <c r="K40" i="119"/>
  <c r="L39" i="119" s="1"/>
  <c r="L40" i="119" s="1"/>
  <c r="M39" i="119" s="1"/>
  <c r="M40" i="119" s="1"/>
  <c r="N39" i="144"/>
  <c r="K40" i="144"/>
  <c r="L39" i="144" s="1"/>
  <c r="L40" i="144" s="1"/>
  <c r="M39" i="144" s="1"/>
  <c r="M40" i="144" s="1"/>
  <c r="N39" i="58"/>
  <c r="K40" i="58"/>
  <c r="L39" i="58" s="1"/>
  <c r="L40" i="58" s="1"/>
  <c r="M39" i="58" s="1"/>
  <c r="M40" i="58" s="1"/>
  <c r="N39" i="112"/>
  <c r="K40" i="112"/>
  <c r="L39" i="112" s="1"/>
  <c r="L40" i="112" s="1"/>
  <c r="M39" i="112" s="1"/>
  <c r="M40" i="112" s="1"/>
  <c r="N40" i="198"/>
  <c r="O39" i="198"/>
  <c r="N40" i="233"/>
  <c r="O39" i="233"/>
  <c r="N39" i="48"/>
  <c r="K40" i="48"/>
  <c r="L39" i="48" s="1"/>
  <c r="L40" i="48" s="1"/>
  <c r="M39" i="48" s="1"/>
  <c r="M40" i="48" s="1"/>
  <c r="K40" i="89"/>
  <c r="L39" i="89" s="1"/>
  <c r="L40" i="89" s="1"/>
  <c r="M39" i="89" s="1"/>
  <c r="M40" i="89" s="1"/>
  <c r="N39" i="89"/>
  <c r="N39" i="105"/>
  <c r="K40" i="105"/>
  <c r="L39" i="105" s="1"/>
  <c r="L40" i="105" s="1"/>
  <c r="M39" i="105" s="1"/>
  <c r="M40" i="105" s="1"/>
  <c r="N39" i="153"/>
  <c r="K40" i="153"/>
  <c r="L39" i="153" s="1"/>
  <c r="L40" i="153" s="1"/>
  <c r="M39" i="153" s="1"/>
  <c r="M40" i="153" s="1"/>
  <c r="N40" i="131"/>
  <c r="O39" i="131"/>
  <c r="N40" i="184"/>
  <c r="O39" i="184"/>
  <c r="N39" i="219"/>
  <c r="K40" i="219"/>
  <c r="L39" i="219" s="1"/>
  <c r="L40" i="219" s="1"/>
  <c r="M39" i="219" s="1"/>
  <c r="M40" i="219" s="1"/>
  <c r="N39" i="41"/>
  <c r="K40" i="41"/>
  <c r="L39" i="41" s="1"/>
  <c r="L40" i="41" s="1"/>
  <c r="M39" i="41" s="1"/>
  <c r="M40" i="41" s="1"/>
  <c r="N39" i="52"/>
  <c r="K40" i="52"/>
  <c r="L39" i="52" s="1"/>
  <c r="L40" i="52" s="1"/>
  <c r="M39" i="52" s="1"/>
  <c r="M40" i="52" s="1"/>
  <c r="K40" i="91"/>
  <c r="L39" i="91" s="1"/>
  <c r="L40" i="91" s="1"/>
  <c r="M39" i="91" s="1"/>
  <c r="M40" i="91" s="1"/>
  <c r="N39" i="91"/>
  <c r="N40" i="147"/>
  <c r="O39" i="147"/>
  <c r="N39" i="79"/>
  <c r="K40" i="79"/>
  <c r="L39" i="79" s="1"/>
  <c r="L40" i="79" s="1"/>
  <c r="M39" i="79" s="1"/>
  <c r="M40" i="79" s="1"/>
  <c r="N39" i="77"/>
  <c r="K40" i="77"/>
  <c r="L39" i="77" s="1"/>
  <c r="L40" i="77" s="1"/>
  <c r="M39" i="77" s="1"/>
  <c r="M40" i="77" s="1"/>
  <c r="N39" i="109"/>
  <c r="K40" i="109"/>
  <c r="L39" i="109" s="1"/>
  <c r="L40" i="109" s="1"/>
  <c r="M39" i="109" s="1"/>
  <c r="M40" i="109" s="1"/>
  <c r="N39" i="122"/>
  <c r="K40" i="122"/>
  <c r="L39" i="122" s="1"/>
  <c r="L40" i="122" s="1"/>
  <c r="M39" i="122" s="1"/>
  <c r="M40" i="122" s="1"/>
  <c r="N39" i="180"/>
  <c r="K40" i="180"/>
  <c r="L39" i="180" s="1"/>
  <c r="L40" i="180" s="1"/>
  <c r="M39" i="180" s="1"/>
  <c r="M40" i="180" s="1"/>
  <c r="N39" i="81"/>
  <c r="K40" i="81"/>
  <c r="L39" i="81" s="1"/>
  <c r="L40" i="81" s="1"/>
  <c r="M39" i="81" s="1"/>
  <c r="M40" i="81" s="1"/>
  <c r="N39" i="244"/>
  <c r="K40" i="244"/>
  <c r="L39" i="244" s="1"/>
  <c r="L40" i="244" s="1"/>
  <c r="M39" i="244" s="1"/>
  <c r="M40" i="244" s="1"/>
  <c r="N39" i="178"/>
  <c r="K40" i="178"/>
  <c r="L39" i="178" s="1"/>
  <c r="L40" i="178" s="1"/>
  <c r="M39" i="178" s="1"/>
  <c r="M40" i="178" s="1"/>
  <c r="N39" i="234"/>
  <c r="K40" i="234"/>
  <c r="L39" i="234" s="1"/>
  <c r="L40" i="234" s="1"/>
  <c r="M39" i="234" s="1"/>
  <c r="M40" i="234" s="1"/>
  <c r="N39" i="185"/>
  <c r="K40" i="185"/>
  <c r="L39" i="185" s="1"/>
  <c r="L40" i="185" s="1"/>
  <c r="M39" i="185" s="1"/>
  <c r="M40" i="185" s="1"/>
  <c r="N39" i="221"/>
  <c r="K40" i="221"/>
  <c r="L39" i="221" s="1"/>
  <c r="L40" i="221" s="1"/>
  <c r="M39" i="221" s="1"/>
  <c r="M40" i="221" s="1"/>
  <c r="N39" i="159"/>
  <c r="K40" i="159"/>
  <c r="L39" i="159" s="1"/>
  <c r="L40" i="159" s="1"/>
  <c r="M39" i="159" s="1"/>
  <c r="M40" i="159" s="1"/>
  <c r="N40" i="204"/>
  <c r="O39" i="204"/>
  <c r="N39" i="14"/>
  <c r="K40" i="14"/>
  <c r="L39" i="14" s="1"/>
  <c r="L40" i="14" s="1"/>
  <c r="M39" i="14" s="1"/>
  <c r="M40" i="14" s="1"/>
  <c r="N39" i="18"/>
  <c r="K40" i="18"/>
  <c r="L39" i="18" s="1"/>
  <c r="L40" i="18" s="1"/>
  <c r="M39" i="18" s="1"/>
  <c r="M40" i="18" s="1"/>
  <c r="N40" i="34"/>
  <c r="O39" i="34"/>
  <c r="N40" i="98"/>
  <c r="O39" i="98"/>
  <c r="N39" i="227"/>
  <c r="K40" i="227"/>
  <c r="L39" i="227" s="1"/>
  <c r="L40" i="227" s="1"/>
  <c r="M39" i="227" s="1"/>
  <c r="M40" i="227" s="1"/>
  <c r="N39" i="63"/>
  <c r="K40" i="63"/>
  <c r="L39" i="63" s="1"/>
  <c r="L40" i="63" s="1"/>
  <c r="M39" i="63" s="1"/>
  <c r="M40" i="63" s="1"/>
  <c r="N39" i="104"/>
  <c r="K40" i="104"/>
  <c r="L39" i="104" s="1"/>
  <c r="L40" i="104" s="1"/>
  <c r="M39" i="104" s="1"/>
  <c r="M40" i="104" s="1"/>
  <c r="N39" i="183"/>
  <c r="K40" i="183"/>
  <c r="L39" i="183" s="1"/>
  <c r="L40" i="183" s="1"/>
  <c r="M39" i="183" s="1"/>
  <c r="M40" i="183" s="1"/>
  <c r="N39" i="162"/>
  <c r="K40" i="162"/>
  <c r="L39" i="162" s="1"/>
  <c r="L40" i="162" s="1"/>
  <c r="M39" i="162" s="1"/>
  <c r="M40" i="162" s="1"/>
  <c r="N39" i="187"/>
  <c r="K40" i="187"/>
  <c r="L39" i="187" s="1"/>
  <c r="L40" i="187" s="1"/>
  <c r="M39" i="187" s="1"/>
  <c r="M40" i="187" s="1"/>
  <c r="N40" i="255"/>
  <c r="O39" i="255"/>
  <c r="N39" i="258"/>
  <c r="K40" i="258"/>
  <c r="L39" i="258" s="1"/>
  <c r="L40" i="258" s="1"/>
  <c r="M39" i="258" s="1"/>
  <c r="M40" i="258" s="1"/>
  <c r="N39" i="189"/>
  <c r="N40" i="212"/>
  <c r="N39" i="179"/>
  <c r="K40" i="179"/>
  <c r="L39" i="179" s="1"/>
  <c r="L40" i="179" s="1"/>
  <c r="M39" i="179" s="1"/>
  <c r="M40" i="179" s="1"/>
  <c r="N40" i="196"/>
  <c r="O39" i="196"/>
  <c r="N39" i="237"/>
  <c r="K40" i="237"/>
  <c r="L39" i="237" s="1"/>
  <c r="L40" i="237" s="1"/>
  <c r="M39" i="237" s="1"/>
  <c r="M40" i="237" s="1"/>
  <c r="N39" i="181"/>
  <c r="K40" i="181"/>
  <c r="L39" i="181" s="1"/>
  <c r="L40" i="181" s="1"/>
  <c r="M39" i="181" s="1"/>
  <c r="M40" i="181" s="1"/>
  <c r="N39" i="242"/>
  <c r="K40" i="242"/>
  <c r="L39" i="242" s="1"/>
  <c r="L40" i="242" s="1"/>
  <c r="M39" i="242" s="1"/>
  <c r="M40" i="242" s="1"/>
  <c r="N40" i="54"/>
  <c r="O39" i="54"/>
  <c r="N39" i="222"/>
  <c r="K40" i="222"/>
  <c r="L39" i="222" s="1"/>
  <c r="L40" i="222" s="1"/>
  <c r="M39" i="222" s="1"/>
  <c r="M40" i="222" s="1"/>
  <c r="N40" i="13"/>
  <c r="O39" i="13"/>
  <c r="N39" i="56"/>
  <c r="K40" i="56"/>
  <c r="L39" i="56" s="1"/>
  <c r="L40" i="56" s="1"/>
  <c r="M39" i="56" s="1"/>
  <c r="M40" i="56" s="1"/>
  <c r="N40" i="94"/>
  <c r="O39" i="94"/>
  <c r="N39" i="121"/>
  <c r="K40" i="121"/>
  <c r="L39" i="121" s="1"/>
  <c r="L40" i="121" s="1"/>
  <c r="M39" i="121" s="1"/>
  <c r="M40" i="121" s="1"/>
  <c r="N39" i="26"/>
  <c r="K40" i="26"/>
  <c r="L39" i="26" s="1"/>
  <c r="L40" i="26" s="1"/>
  <c r="M39" i="26" s="1"/>
  <c r="M40" i="26" s="1"/>
  <c r="N40" i="143"/>
  <c r="O39" i="143"/>
  <c r="N40" i="241"/>
  <c r="O39" i="241"/>
  <c r="N39" i="62"/>
  <c r="K40" i="62"/>
  <c r="L39" i="62" s="1"/>
  <c r="L40" i="62" s="1"/>
  <c r="M39" i="62" s="1"/>
  <c r="M40" i="62" s="1"/>
  <c r="K40" i="99"/>
  <c r="L39" i="99" s="1"/>
  <c r="L40" i="99" s="1"/>
  <c r="M39" i="99" s="1"/>
  <c r="M40" i="99" s="1"/>
  <c r="N39" i="99"/>
  <c r="N39" i="136"/>
  <c r="K40" i="136"/>
  <c r="L39" i="136" s="1"/>
  <c r="L40" i="136" s="1"/>
  <c r="M39" i="136" s="1"/>
  <c r="M40" i="136" s="1"/>
  <c r="N39" i="80"/>
  <c r="K40" i="80"/>
  <c r="L39" i="80" s="1"/>
  <c r="L40" i="80" s="1"/>
  <c r="M39" i="80" s="1"/>
  <c r="M40" i="80" s="1"/>
  <c r="N39" i="125"/>
  <c r="K40" i="125"/>
  <c r="L39" i="125" s="1"/>
  <c r="L40" i="125" s="1"/>
  <c r="M39" i="125" s="1"/>
  <c r="M40" i="125" s="1"/>
  <c r="N39" i="138"/>
  <c r="K40" i="138"/>
  <c r="L39" i="138" s="1"/>
  <c r="L40" i="138" s="1"/>
  <c r="M39" i="138" s="1"/>
  <c r="M40" i="138" s="1"/>
  <c r="N39" i="235"/>
  <c r="K40" i="235"/>
  <c r="L39" i="235" s="1"/>
  <c r="L40" i="235" s="1"/>
  <c r="M39" i="235" s="1"/>
  <c r="M40" i="235" s="1"/>
  <c r="N39" i="43"/>
  <c r="K40" i="43"/>
  <c r="L39" i="43" s="1"/>
  <c r="L40" i="43" s="1"/>
  <c r="M39" i="43" s="1"/>
  <c r="M40" i="43" s="1"/>
  <c r="N39" i="73"/>
  <c r="K40" i="73"/>
  <c r="L39" i="73" s="1"/>
  <c r="L40" i="73" s="1"/>
  <c r="M39" i="73" s="1"/>
  <c r="M40" i="73" s="1"/>
  <c r="N39" i="116"/>
  <c r="K40" i="116"/>
  <c r="L39" i="116" s="1"/>
  <c r="L40" i="116" s="1"/>
  <c r="M39" i="116" s="1"/>
  <c r="M40" i="116" s="1"/>
  <c r="N39" i="148"/>
  <c r="K40" i="148"/>
  <c r="L39" i="148" s="1"/>
  <c r="L40" i="148" s="1"/>
  <c r="M39" i="148" s="1"/>
  <c r="M40" i="148" s="1"/>
  <c r="N39" i="95"/>
  <c r="K40" i="95"/>
  <c r="L39" i="95" s="1"/>
  <c r="L40" i="95" s="1"/>
  <c r="M39" i="95" s="1"/>
  <c r="M40" i="95" s="1"/>
  <c r="N39" i="111"/>
  <c r="K40" i="111"/>
  <c r="L39" i="111" s="1"/>
  <c r="L40" i="111" s="1"/>
  <c r="M39" i="111" s="1"/>
  <c r="M40" i="111" s="1"/>
  <c r="N39" i="140"/>
  <c r="K40" i="140"/>
  <c r="L39" i="140" s="1"/>
  <c r="L40" i="140" s="1"/>
  <c r="M39" i="140" s="1"/>
  <c r="M40" i="140" s="1"/>
  <c r="N39" i="191"/>
  <c r="K40" i="191"/>
  <c r="L39" i="191" s="1"/>
  <c r="L40" i="191" s="1"/>
  <c r="M39" i="191" s="1"/>
  <c r="M40" i="191" s="1"/>
  <c r="N39" i="254"/>
  <c r="K40" i="254"/>
  <c r="L39" i="254" s="1"/>
  <c r="L40" i="254" s="1"/>
  <c r="M39" i="254" s="1"/>
  <c r="M40" i="254" s="1"/>
  <c r="N39" i="209"/>
  <c r="K40" i="209"/>
  <c r="L39" i="209" s="1"/>
  <c r="L40" i="209" s="1"/>
  <c r="M39" i="209" s="1"/>
  <c r="M40" i="209" s="1"/>
  <c r="N39" i="246"/>
  <c r="K40" i="246"/>
  <c r="L39" i="246" s="1"/>
  <c r="L40" i="246" s="1"/>
  <c r="M39" i="246" s="1"/>
  <c r="M40" i="246" s="1"/>
  <c r="N40" i="223"/>
  <c r="O39" i="223"/>
  <c r="N39" i="135"/>
  <c r="K40" i="135"/>
  <c r="L39" i="135" s="1"/>
  <c r="L40" i="135" s="1"/>
  <c r="M39" i="135" s="1"/>
  <c r="M40" i="135" s="1"/>
  <c r="N39" i="230"/>
  <c r="K40" i="230"/>
  <c r="L39" i="230" s="1"/>
  <c r="L40" i="230" s="1"/>
  <c r="M39" i="230" s="1"/>
  <c r="M40" i="230" s="1"/>
  <c r="N40" i="40"/>
  <c r="O39" i="40"/>
  <c r="N39" i="30"/>
  <c r="K40" i="30"/>
  <c r="L39" i="30" s="1"/>
  <c r="L40" i="30" s="1"/>
  <c r="M39" i="30" s="1"/>
  <c r="M40" i="30" s="1"/>
  <c r="N39" i="15"/>
  <c r="K40" i="15"/>
  <c r="L39" i="15" s="1"/>
  <c r="L40" i="15" s="1"/>
  <c r="M39" i="15" s="1"/>
  <c r="M40" i="15" s="1"/>
  <c r="N39" i="37"/>
  <c r="K40" i="37"/>
  <c r="L39" i="37" s="1"/>
  <c r="L40" i="37" s="1"/>
  <c r="M39" i="37" s="1"/>
  <c r="M40" i="37" s="1"/>
  <c r="N39" i="243"/>
  <c r="K40" i="243"/>
  <c r="L39" i="243" s="1"/>
  <c r="L40" i="243" s="1"/>
  <c r="M39" i="243" s="1"/>
  <c r="M40" i="243" s="1"/>
  <c r="N39" i="133"/>
  <c r="K40" i="133"/>
  <c r="L39" i="133" s="1"/>
  <c r="L40" i="133" s="1"/>
  <c r="M39" i="133" s="1"/>
  <c r="M40" i="133" s="1"/>
  <c r="N39" i="142"/>
  <c r="K40" i="142"/>
  <c r="L39" i="142" s="1"/>
  <c r="L40" i="142" s="1"/>
  <c r="M39" i="142" s="1"/>
  <c r="M40" i="142" s="1"/>
  <c r="N39" i="199"/>
  <c r="K40" i="199"/>
  <c r="L39" i="199" s="1"/>
  <c r="L40" i="199" s="1"/>
  <c r="M39" i="199" s="1"/>
  <c r="M40" i="199" s="1"/>
  <c r="N39" i="170"/>
  <c r="K40" i="170"/>
  <c r="L39" i="170" s="1"/>
  <c r="L40" i="170" s="1"/>
  <c r="M39" i="170" s="1"/>
  <c r="M40" i="170" s="1"/>
  <c r="N39" i="195"/>
  <c r="K40" i="195"/>
  <c r="L39" i="195" s="1"/>
  <c r="L40" i="195" s="1"/>
  <c r="M39" i="195" s="1"/>
  <c r="M40" i="195" s="1"/>
  <c r="N39" i="128"/>
  <c r="K40" i="128"/>
  <c r="L39" i="128" s="1"/>
  <c r="L40" i="128" s="1"/>
  <c r="M39" i="128" s="1"/>
  <c r="M40" i="128" s="1"/>
  <c r="N39" i="228"/>
  <c r="K40" i="228"/>
  <c r="L39" i="228" s="1"/>
  <c r="L40" i="228" s="1"/>
  <c r="M39" i="228" s="1"/>
  <c r="M40" i="228" s="1"/>
  <c r="N39" i="154"/>
  <c r="K40" i="154"/>
  <c r="L39" i="154" s="1"/>
  <c r="L40" i="154" s="1"/>
  <c r="M39" i="154" s="1"/>
  <c r="M40" i="154" s="1"/>
  <c r="N39" i="197"/>
  <c r="K40" i="197"/>
  <c r="L39" i="197" s="1"/>
  <c r="L40" i="197" s="1"/>
  <c r="M39" i="197" s="1"/>
  <c r="M40" i="197" s="1"/>
  <c r="N39" i="218"/>
  <c r="K40" i="218"/>
  <c r="L39" i="218" s="1"/>
  <c r="L40" i="218" s="1"/>
  <c r="M39" i="218" s="1"/>
  <c r="M40" i="218" s="1"/>
  <c r="N39" i="202"/>
  <c r="K40" i="202"/>
  <c r="L39" i="202" s="1"/>
  <c r="L40" i="202" s="1"/>
  <c r="M39" i="202" s="1"/>
  <c r="M40" i="202" s="1"/>
  <c r="N40" i="239"/>
  <c r="O39" i="239"/>
  <c r="N39" i="207"/>
  <c r="K40" i="207"/>
  <c r="L39" i="207" s="1"/>
  <c r="L40" i="207" s="1"/>
  <c r="M39" i="207" s="1"/>
  <c r="M40" i="207" s="1"/>
  <c r="N39" i="252"/>
  <c r="K40" i="252"/>
  <c r="L39" i="252" s="1"/>
  <c r="L40" i="252" s="1"/>
  <c r="M39" i="252" s="1"/>
  <c r="M40" i="252" s="1"/>
  <c r="N39" i="205"/>
  <c r="K40" i="205"/>
  <c r="L39" i="205" s="1"/>
  <c r="L40" i="205" s="1"/>
  <c r="M39" i="205" s="1"/>
  <c r="M40" i="205" s="1"/>
  <c r="N39" i="19"/>
  <c r="K40" i="19"/>
  <c r="L39" i="19" s="1"/>
  <c r="L40" i="19" s="1"/>
  <c r="M39" i="19" s="1"/>
  <c r="M40" i="19" s="1"/>
  <c r="N39" i="36"/>
  <c r="K40" i="36"/>
  <c r="L39" i="36" s="1"/>
  <c r="L40" i="36" s="1"/>
  <c r="M39" i="36" s="1"/>
  <c r="M40" i="36" s="1"/>
  <c r="N39" i="69"/>
  <c r="K40" i="69"/>
  <c r="L39" i="69" s="1"/>
  <c r="L40" i="69" s="1"/>
  <c r="M39" i="69" s="1"/>
  <c r="M40" i="69" s="1"/>
  <c r="N39" i="97"/>
  <c r="K40" i="97"/>
  <c r="L39" i="97" s="1"/>
  <c r="L40" i="97" s="1"/>
  <c r="M39" i="97" s="1"/>
  <c r="M40" i="97" s="1"/>
  <c r="N40" i="39"/>
  <c r="O39" i="39"/>
  <c r="N39" i="108"/>
  <c r="K40" i="108"/>
  <c r="L39" i="108" s="1"/>
  <c r="L40" i="108" s="1"/>
  <c r="M39" i="108" s="1"/>
  <c r="M40" i="108" s="1"/>
  <c r="N39" i="146"/>
  <c r="K40" i="146"/>
  <c r="L39" i="146" s="1"/>
  <c r="L40" i="146" s="1"/>
  <c r="M39" i="146" s="1"/>
  <c r="M40" i="146" s="1"/>
  <c r="N40" i="217"/>
  <c r="O39" i="217"/>
  <c r="N39" i="101"/>
  <c r="K40" i="101"/>
  <c r="L39" i="101" s="1"/>
  <c r="L40" i="101" s="1"/>
  <c r="M39" i="101" s="1"/>
  <c r="M40" i="101" s="1"/>
  <c r="N39" i="114"/>
  <c r="K40" i="114"/>
  <c r="L39" i="114" s="1"/>
  <c r="L40" i="114" s="1"/>
  <c r="M39" i="114" s="1"/>
  <c r="M40" i="114" s="1"/>
  <c r="N39" i="141"/>
  <c r="K40" i="141"/>
  <c r="L39" i="141" s="1"/>
  <c r="L40" i="141" s="1"/>
  <c r="M39" i="141" s="1"/>
  <c r="M40" i="141" s="1"/>
  <c r="N39" i="55"/>
  <c r="K40" i="55"/>
  <c r="L39" i="55" s="1"/>
  <c r="L40" i="55" s="1"/>
  <c r="M39" i="55" s="1"/>
  <c r="M40" i="55" s="1"/>
  <c r="N39" i="82"/>
  <c r="K40" i="82"/>
  <c r="L39" i="82" s="1"/>
  <c r="L40" i="82" s="1"/>
  <c r="M39" i="82" s="1"/>
  <c r="M40" i="82" s="1"/>
  <c r="N39" i="127"/>
  <c r="K40" i="127"/>
  <c r="L39" i="127" s="1"/>
  <c r="L40" i="127" s="1"/>
  <c r="M39" i="127" s="1"/>
  <c r="M40" i="127" s="1"/>
  <c r="N40" i="200"/>
  <c r="O39" i="200"/>
  <c r="N39" i="75"/>
  <c r="K40" i="75"/>
  <c r="L39" i="75" s="1"/>
  <c r="L40" i="75" s="1"/>
  <c r="M39" i="75" s="1"/>
  <c r="M40" i="75" s="1"/>
  <c r="N39" i="118"/>
  <c r="K40" i="118"/>
  <c r="L39" i="118" s="1"/>
  <c r="L40" i="118" s="1"/>
  <c r="M39" i="118" s="1"/>
  <c r="M40" i="118" s="1"/>
  <c r="N39" i="124"/>
  <c r="K40" i="124"/>
  <c r="L39" i="124" s="1"/>
  <c r="L40" i="124" s="1"/>
  <c r="M39" i="124" s="1"/>
  <c r="M40" i="124" s="1"/>
  <c r="N39" i="57"/>
  <c r="K40" i="57"/>
  <c r="L39" i="57" s="1"/>
  <c r="L40" i="57" s="1"/>
  <c r="M39" i="57" s="1"/>
  <c r="M40" i="57" s="1"/>
  <c r="N39" i="113"/>
  <c r="K40" i="113"/>
  <c r="L39" i="113" s="1"/>
  <c r="L40" i="113" s="1"/>
  <c r="M39" i="113" s="1"/>
  <c r="M40" i="113" s="1"/>
  <c r="N39" i="145"/>
  <c r="K40" i="145"/>
  <c r="L39" i="145" s="1"/>
  <c r="L40" i="145" s="1"/>
  <c r="M39" i="145" s="1"/>
  <c r="M40" i="145" s="1"/>
  <c r="N39" i="38"/>
  <c r="K40" i="38"/>
  <c r="L39" i="38" s="1"/>
  <c r="L40" i="38" s="1"/>
  <c r="M39" i="38" s="1"/>
  <c r="M40" i="38" s="1"/>
  <c r="N39" i="229"/>
  <c r="K40" i="229"/>
  <c r="L39" i="229" s="1"/>
  <c r="L40" i="229" s="1"/>
  <c r="M39" i="229" s="1"/>
  <c r="M40" i="229" s="1"/>
  <c r="N39" i="160"/>
  <c r="K40" i="160"/>
  <c r="L39" i="160" s="1"/>
  <c r="L40" i="160" s="1"/>
  <c r="M39" i="160" s="1"/>
  <c r="M40" i="160" s="1"/>
  <c r="N39" i="214"/>
  <c r="K40" i="214"/>
  <c r="L39" i="214" s="1"/>
  <c r="L40" i="214" s="1"/>
  <c r="M39" i="214" s="1"/>
  <c r="M40" i="214" s="1"/>
  <c r="N39" i="1"/>
  <c r="K40" i="1"/>
  <c r="L39" i="1" s="1"/>
  <c r="L40" i="1" s="1"/>
  <c r="M39" i="1" s="1"/>
  <c r="M40" i="1" s="1"/>
  <c r="N39" i="201"/>
  <c r="K40" i="201"/>
  <c r="L39" i="201" s="1"/>
  <c r="L40" i="201" s="1"/>
  <c r="M39" i="201" s="1"/>
  <c r="M40" i="201" s="1"/>
  <c r="N39" i="236"/>
  <c r="K40" i="236"/>
  <c r="L39" i="236" s="1"/>
  <c r="L40" i="236" s="1"/>
  <c r="M39" i="236" s="1"/>
  <c r="M40" i="236" s="1"/>
  <c r="N39" i="238"/>
  <c r="K40" i="238"/>
  <c r="L39" i="238" s="1"/>
  <c r="L40" i="238" s="1"/>
  <c r="M39" i="238" s="1"/>
  <c r="M40" i="238" s="1"/>
  <c r="K40" i="85" l="1"/>
  <c r="L39" i="85" s="1"/>
  <c r="L40" i="85" s="1"/>
  <c r="M39" i="85" s="1"/>
  <c r="M40" i="85" s="1"/>
  <c r="N39" i="85"/>
  <c r="N39" i="71"/>
  <c r="K40" i="71"/>
  <c r="L39" i="71" s="1"/>
  <c r="L40" i="71" s="1"/>
  <c r="M39" i="71" s="1"/>
  <c r="M40" i="71" s="1"/>
  <c r="O39" i="21"/>
  <c r="K40" i="134"/>
  <c r="L39" i="134" s="1"/>
  <c r="L40" i="134" s="1"/>
  <c r="M39" i="134" s="1"/>
  <c r="M40" i="134" s="1"/>
  <c r="J40" i="71"/>
  <c r="K40" i="42"/>
  <c r="L39" i="42" s="1"/>
  <c r="L40" i="42" s="1"/>
  <c r="M39" i="42" s="1"/>
  <c r="M40" i="42" s="1"/>
  <c r="N39" i="42"/>
  <c r="N39" i="247"/>
  <c r="K40" i="247"/>
  <c r="L39" i="247" s="1"/>
  <c r="L40" i="247" s="1"/>
  <c r="M39" i="247" s="1"/>
  <c r="M40" i="247" s="1"/>
  <c r="J40" i="192"/>
  <c r="K39" i="192"/>
  <c r="K40" i="225"/>
  <c r="L39" i="225" s="1"/>
  <c r="L40" i="225" s="1"/>
  <c r="M39" i="225" s="1"/>
  <c r="M40" i="225" s="1"/>
  <c r="N39" i="225"/>
  <c r="N39" i="31"/>
  <c r="K40" i="31"/>
  <c r="L39" i="31" s="1"/>
  <c r="L40" i="31" s="1"/>
  <c r="M39" i="31" s="1"/>
  <c r="M40" i="31" s="1"/>
  <c r="K40" i="78"/>
  <c r="L39" i="78" s="1"/>
  <c r="L40" i="78" s="1"/>
  <c r="M39" i="78" s="1"/>
  <c r="M40" i="78" s="1"/>
  <c r="N39" i="78"/>
  <c r="K40" i="23"/>
  <c r="L39" i="23" s="1"/>
  <c r="L40" i="23" s="1"/>
  <c r="M39" i="23" s="1"/>
  <c r="M40" i="23" s="1"/>
  <c r="O39" i="20"/>
  <c r="K40" i="84"/>
  <c r="L39" i="84" s="1"/>
  <c r="L40" i="84" s="1"/>
  <c r="M39" i="84" s="1"/>
  <c r="M40" i="84" s="1"/>
  <c r="J40" i="129"/>
  <c r="K39" i="129"/>
  <c r="J40" i="186"/>
  <c r="K39" i="186"/>
  <c r="K40" i="251"/>
  <c r="L39" i="251" s="1"/>
  <c r="L40" i="251" s="1"/>
  <c r="M39" i="251" s="1"/>
  <c r="M40" i="251" s="1"/>
  <c r="N39" i="251"/>
  <c r="N39" i="123"/>
  <c r="K40" i="123"/>
  <c r="L39" i="123" s="1"/>
  <c r="L40" i="123" s="1"/>
  <c r="M39" i="123" s="1"/>
  <c r="M40" i="123" s="1"/>
  <c r="K40" i="27"/>
  <c r="L39" i="27" s="1"/>
  <c r="L40" i="27" s="1"/>
  <c r="M39" i="27" s="1"/>
  <c r="M40" i="27" s="1"/>
  <c r="N40" i="27" s="1"/>
  <c r="J40" i="2"/>
  <c r="K39" i="2"/>
  <c r="K40" i="115"/>
  <c r="L39" i="115" s="1"/>
  <c r="L40" i="115" s="1"/>
  <c r="M39" i="115" s="1"/>
  <c r="M40" i="115" s="1"/>
  <c r="K40" i="12"/>
  <c r="L39" i="12" s="1"/>
  <c r="L40" i="12" s="1"/>
  <c r="M39" i="12" s="1"/>
  <c r="M40" i="12" s="1"/>
  <c r="K40" i="250"/>
  <c r="L39" i="250" s="1"/>
  <c r="L40" i="250" s="1"/>
  <c r="M39" i="250" s="1"/>
  <c r="M40" i="250" s="1"/>
  <c r="J40" i="193"/>
  <c r="K39" i="193"/>
  <c r="K39" i="65"/>
  <c r="J40" i="65"/>
  <c r="K39" i="156"/>
  <c r="J40" i="156"/>
  <c r="N40" i="249"/>
  <c r="O39" i="215"/>
  <c r="R39" i="215" s="1"/>
  <c r="J40" i="46"/>
  <c r="K39" i="46"/>
  <c r="K39" i="72"/>
  <c r="J40" i="72"/>
  <c r="J40" i="60"/>
  <c r="K39" i="60"/>
  <c r="N39" i="70"/>
  <c r="K40" i="70"/>
  <c r="L39" i="70" s="1"/>
  <c r="L40" i="70" s="1"/>
  <c r="M39" i="70" s="1"/>
  <c r="M40" i="70" s="1"/>
  <c r="K40" i="257"/>
  <c r="L39" i="257" s="1"/>
  <c r="L40" i="257" s="1"/>
  <c r="M39" i="257" s="1"/>
  <c r="M40" i="257" s="1"/>
  <c r="N39" i="257"/>
  <c r="N39" i="28"/>
  <c r="K40" i="28"/>
  <c r="L39" i="28" s="1"/>
  <c r="L40" i="28" s="1"/>
  <c r="M39" i="28" s="1"/>
  <c r="M40" i="28" s="1"/>
  <c r="N39" i="155"/>
  <c r="K40" i="155"/>
  <c r="L39" i="155" s="1"/>
  <c r="L40" i="155" s="1"/>
  <c r="M39" i="155" s="1"/>
  <c r="M40" i="155" s="1"/>
  <c r="J40" i="157"/>
  <c r="K39" i="157"/>
  <c r="K39" i="5"/>
  <c r="J40" i="5"/>
  <c r="N39" i="9"/>
  <c r="K40" i="9"/>
  <c r="L39" i="9" s="1"/>
  <c r="L40" i="9" s="1"/>
  <c r="M39" i="9" s="1"/>
  <c r="M40" i="9" s="1"/>
  <c r="N39" i="29"/>
  <c r="K40" i="29"/>
  <c r="L39" i="29" s="1"/>
  <c r="L40" i="29" s="1"/>
  <c r="M39" i="29" s="1"/>
  <c r="M40" i="29" s="1"/>
  <c r="J40" i="158"/>
  <c r="K39" i="158"/>
  <c r="J40" i="110"/>
  <c r="K39" i="110"/>
  <c r="J40" i="47"/>
  <c r="K39" i="47"/>
  <c r="N39" i="24"/>
  <c r="K40" i="24"/>
  <c r="L39" i="24" s="1"/>
  <c r="L40" i="24" s="1"/>
  <c r="M39" i="24" s="1"/>
  <c r="M40" i="24" s="1"/>
  <c r="K40" i="231"/>
  <c r="L39" i="231" s="1"/>
  <c r="L40" i="231" s="1"/>
  <c r="M39" i="231" s="1"/>
  <c r="M40" i="231" s="1"/>
  <c r="N39" i="231"/>
  <c r="K40" i="64"/>
  <c r="L39" i="64" s="1"/>
  <c r="L40" i="64" s="1"/>
  <c r="M39" i="64" s="1"/>
  <c r="M40" i="64" s="1"/>
  <c r="N40" i="64" s="1"/>
  <c r="K40" i="226"/>
  <c r="L39" i="226" s="1"/>
  <c r="L40" i="226" s="1"/>
  <c r="M39" i="226" s="1"/>
  <c r="M40" i="226" s="1"/>
  <c r="N40" i="226" s="1"/>
  <c r="J40" i="44"/>
  <c r="K39" i="44"/>
  <c r="J40" i="106"/>
  <c r="K39" i="106"/>
  <c r="J40" i="3"/>
  <c r="K39" i="3"/>
  <c r="J40" i="66"/>
  <c r="K39" i="66"/>
  <c r="J40" i="83"/>
  <c r="K39" i="83"/>
  <c r="K39" i="87"/>
  <c r="J40" i="87"/>
  <c r="O39" i="139"/>
  <c r="R39" i="139" s="1"/>
  <c r="N39" i="92"/>
  <c r="J40" i="6"/>
  <c r="K39" i="6"/>
  <c r="J40" i="88"/>
  <c r="K39" i="88"/>
  <c r="J40" i="45"/>
  <c r="K39" i="45"/>
  <c r="N39" i="107"/>
  <c r="K40" i="107"/>
  <c r="L39" i="107" s="1"/>
  <c r="L40" i="107" s="1"/>
  <c r="M39" i="107" s="1"/>
  <c r="M40" i="107" s="1"/>
  <c r="J40" i="25"/>
  <c r="K39" i="25"/>
  <c r="N39" i="208"/>
  <c r="K40" i="208"/>
  <c r="L39" i="208" s="1"/>
  <c r="L40" i="208" s="1"/>
  <c r="M39" i="208" s="1"/>
  <c r="M40" i="208" s="1"/>
  <c r="N39" i="206"/>
  <c r="K40" i="206"/>
  <c r="L39" i="206" s="1"/>
  <c r="L40" i="206" s="1"/>
  <c r="M39" i="206" s="1"/>
  <c r="M40" i="206" s="1"/>
  <c r="J40" i="11"/>
  <c r="K39" i="11"/>
  <c r="J40" i="67"/>
  <c r="K39" i="67"/>
  <c r="N39" i="151"/>
  <c r="K40" i="151"/>
  <c r="L39" i="151" s="1"/>
  <c r="L40" i="151" s="1"/>
  <c r="M39" i="151" s="1"/>
  <c r="M40" i="151" s="1"/>
  <c r="K39" i="61"/>
  <c r="J40" i="61"/>
  <c r="N39" i="49"/>
  <c r="K40" i="49"/>
  <c r="L39" i="49" s="1"/>
  <c r="L40" i="49" s="1"/>
  <c r="M39" i="49" s="1"/>
  <c r="M40" i="49" s="1"/>
  <c r="N40" i="229"/>
  <c r="O39" i="229"/>
  <c r="N40" i="199"/>
  <c r="O39" i="199"/>
  <c r="N40" i="73"/>
  <c r="O39" i="73"/>
  <c r="N40" i="189"/>
  <c r="O39" i="189"/>
  <c r="O39" i="226"/>
  <c r="N40" i="221"/>
  <c r="O39" i="221"/>
  <c r="N40" i="122"/>
  <c r="O39" i="122"/>
  <c r="N40" i="79"/>
  <c r="O39" i="79"/>
  <c r="N40" i="41"/>
  <c r="O39" i="41"/>
  <c r="N40" i="112"/>
  <c r="O39" i="112"/>
  <c r="N40" i="33"/>
  <c r="O39" i="33"/>
  <c r="N40" i="194"/>
  <c r="O39" i="194"/>
  <c r="N40" i="177"/>
  <c r="O39" i="177"/>
  <c r="N40" i="216"/>
  <c r="O39" i="216"/>
  <c r="N40" i="102"/>
  <c r="O39" i="102"/>
  <c r="N40" i="7"/>
  <c r="O39" i="7"/>
  <c r="N40" i="16"/>
  <c r="O39" i="16"/>
  <c r="N40" i="175"/>
  <c r="O39" i="175"/>
  <c r="N40" i="150"/>
  <c r="O39" i="150"/>
  <c r="N40" i="211"/>
  <c r="O39" i="211"/>
  <c r="N40" i="152"/>
  <c r="O39" i="152"/>
  <c r="N40" i="4"/>
  <c r="O39" i="4"/>
  <c r="N40" i="84"/>
  <c r="O39" i="84"/>
  <c r="N40" i="103"/>
  <c r="O39" i="103"/>
  <c r="R39" i="190"/>
  <c r="O40" i="190"/>
  <c r="P39" i="190" s="1"/>
  <c r="P40" i="190" s="1"/>
  <c r="Q39" i="190" s="1"/>
  <c r="Q40" i="190" s="1"/>
  <c r="N40" i="117"/>
  <c r="O39" i="117"/>
  <c r="N40" i="53"/>
  <c r="O39" i="53"/>
  <c r="N40" i="85"/>
  <c r="O39" i="85"/>
  <c r="N40" i="89"/>
  <c r="O39" i="89"/>
  <c r="N40" i="92"/>
  <c r="O39" i="92"/>
  <c r="O40" i="163"/>
  <c r="P39" i="163" s="1"/>
  <c r="P40" i="163" s="1"/>
  <c r="Q39" i="163" s="1"/>
  <c r="Q40" i="163" s="1"/>
  <c r="R39" i="163"/>
  <c r="N40" i="108"/>
  <c r="O39" i="108"/>
  <c r="N40" i="207"/>
  <c r="O39" i="207"/>
  <c r="N40" i="209"/>
  <c r="O39" i="209"/>
  <c r="N40" i="138"/>
  <c r="O39" i="138"/>
  <c r="N40" i="56"/>
  <c r="O39" i="56"/>
  <c r="R39" i="196"/>
  <c r="O40" i="196"/>
  <c r="P39" i="196" s="1"/>
  <c r="P40" i="196" s="1"/>
  <c r="Q39" i="196" s="1"/>
  <c r="Q40" i="196" s="1"/>
  <c r="R39" i="98"/>
  <c r="O40" i="98"/>
  <c r="P39" i="98" s="1"/>
  <c r="P40" i="98" s="1"/>
  <c r="Q39" i="98" s="1"/>
  <c r="Q40" i="98" s="1"/>
  <c r="N40" i="141"/>
  <c r="O39" i="141"/>
  <c r="N40" i="142"/>
  <c r="O39" i="142"/>
  <c r="N40" i="254"/>
  <c r="O39" i="254"/>
  <c r="N40" i="95"/>
  <c r="O39" i="95"/>
  <c r="N40" i="125"/>
  <c r="O39" i="125"/>
  <c r="N40" i="121"/>
  <c r="O39" i="121"/>
  <c r="N40" i="179"/>
  <c r="O39" i="179"/>
  <c r="N40" i="258"/>
  <c r="O39" i="258"/>
  <c r="N40" i="187"/>
  <c r="O39" i="187"/>
  <c r="N40" i="104"/>
  <c r="O39" i="104"/>
  <c r="R39" i="34"/>
  <c r="O40" i="34"/>
  <c r="P39" i="34" s="1"/>
  <c r="P40" i="34" s="1"/>
  <c r="Q39" i="34" s="1"/>
  <c r="Q40" i="34" s="1"/>
  <c r="R39" i="204"/>
  <c r="O40" i="204"/>
  <c r="P39" i="204" s="1"/>
  <c r="P40" i="204" s="1"/>
  <c r="Q39" i="204" s="1"/>
  <c r="Q40" i="204" s="1"/>
  <c r="N40" i="185"/>
  <c r="O39" i="185"/>
  <c r="N40" i="109"/>
  <c r="O39" i="109"/>
  <c r="O40" i="147"/>
  <c r="P39" i="147" s="1"/>
  <c r="P40" i="147" s="1"/>
  <c r="Q39" i="147" s="1"/>
  <c r="Q40" i="147" s="1"/>
  <c r="R39" i="147"/>
  <c r="N40" i="219"/>
  <c r="O39" i="219"/>
  <c r="N40" i="153"/>
  <c r="O39" i="153"/>
  <c r="N40" i="48"/>
  <c r="O39" i="48"/>
  <c r="N40" i="58"/>
  <c r="O39" i="58"/>
  <c r="N40" i="76"/>
  <c r="O39" i="76"/>
  <c r="N40" i="232"/>
  <c r="O39" i="232"/>
  <c r="N40" i="182"/>
  <c r="O39" i="182"/>
  <c r="N40" i="10"/>
  <c r="O39" i="10"/>
  <c r="R39" i="188"/>
  <c r="O40" i="188"/>
  <c r="P39" i="188" s="1"/>
  <c r="P40" i="188" s="1"/>
  <c r="Q39" i="188" s="1"/>
  <c r="Q40" i="188" s="1"/>
  <c r="N40" i="248"/>
  <c r="O39" i="248"/>
  <c r="N40" i="100"/>
  <c r="O39" i="100"/>
  <c r="O40" i="167"/>
  <c r="P39" i="167" s="1"/>
  <c r="P40" i="167" s="1"/>
  <c r="Q39" i="167" s="1"/>
  <c r="Q40" i="167" s="1"/>
  <c r="R39" i="167"/>
  <c r="N40" i="126"/>
  <c r="O39" i="126"/>
  <c r="N40" i="93"/>
  <c r="O39" i="93"/>
  <c r="N40" i="120"/>
  <c r="O39" i="120"/>
  <c r="N40" i="68"/>
  <c r="O39" i="68"/>
  <c r="N40" i="71"/>
  <c r="O39" i="71"/>
  <c r="N40" i="22"/>
  <c r="O39" i="22"/>
  <c r="R39" i="90"/>
  <c r="O40" i="90"/>
  <c r="P39" i="90" s="1"/>
  <c r="P40" i="90" s="1"/>
  <c r="Q39" i="90" s="1"/>
  <c r="Q40" i="90" s="1"/>
  <c r="O39" i="64"/>
  <c r="N40" i="191"/>
  <c r="O39" i="191"/>
  <c r="R39" i="241"/>
  <c r="O40" i="241"/>
  <c r="P39" i="241" s="1"/>
  <c r="P40" i="241" s="1"/>
  <c r="Q39" i="241" s="1"/>
  <c r="Q40" i="241" s="1"/>
  <c r="N40" i="244"/>
  <c r="O39" i="244"/>
  <c r="N40" i="1"/>
  <c r="O39" i="1"/>
  <c r="N40" i="57"/>
  <c r="O39" i="57"/>
  <c r="N40" i="75"/>
  <c r="O39" i="75"/>
  <c r="R39" i="249"/>
  <c r="O40" i="249"/>
  <c r="P39" i="249" s="1"/>
  <c r="P40" i="249" s="1"/>
  <c r="Q39" i="249" s="1"/>
  <c r="Q40" i="249" s="1"/>
  <c r="R39" i="39"/>
  <c r="O40" i="39"/>
  <c r="P39" i="39" s="1"/>
  <c r="P40" i="39" s="1"/>
  <c r="Q39" i="39" s="1"/>
  <c r="Q40" i="39" s="1"/>
  <c r="N40" i="69"/>
  <c r="O39" i="69"/>
  <c r="R39" i="239"/>
  <c r="O40" i="239"/>
  <c r="P39" i="239" s="1"/>
  <c r="P40" i="239" s="1"/>
  <c r="Q39" i="239" s="1"/>
  <c r="Q40" i="239" s="1"/>
  <c r="N40" i="218"/>
  <c r="O39" i="218"/>
  <c r="N40" i="128"/>
  <c r="O39" i="128"/>
  <c r="N40" i="37"/>
  <c r="O39" i="37"/>
  <c r="R39" i="223"/>
  <c r="O40" i="223"/>
  <c r="P39" i="223" s="1"/>
  <c r="P40" i="223" s="1"/>
  <c r="Q39" i="223" s="1"/>
  <c r="Q40" i="223" s="1"/>
  <c r="N40" i="140"/>
  <c r="O39" i="140"/>
  <c r="N40" i="43"/>
  <c r="O39" i="43"/>
  <c r="O39" i="242"/>
  <c r="N40" i="242"/>
  <c r="R40" i="171"/>
  <c r="S39" i="171"/>
  <c r="N40" i="113"/>
  <c r="O39" i="113"/>
  <c r="N40" i="19"/>
  <c r="O39" i="19"/>
  <c r="N40" i="135"/>
  <c r="O39" i="135"/>
  <c r="N40" i="26"/>
  <c r="O39" i="26"/>
  <c r="R39" i="54"/>
  <c r="O40" i="54"/>
  <c r="P39" i="54" s="1"/>
  <c r="P40" i="54" s="1"/>
  <c r="Q39" i="54" s="1"/>
  <c r="Q40" i="54" s="1"/>
  <c r="N40" i="38"/>
  <c r="O39" i="38"/>
  <c r="N40" i="114"/>
  <c r="O39" i="114"/>
  <c r="N40" i="202"/>
  <c r="O39" i="202"/>
  <c r="N40" i="133"/>
  <c r="O39" i="133"/>
  <c r="R39" i="40"/>
  <c r="O40" i="40"/>
  <c r="P39" i="40" s="1"/>
  <c r="P40" i="40" s="1"/>
  <c r="Q39" i="40" s="1"/>
  <c r="Q40" i="40" s="1"/>
  <c r="N40" i="111"/>
  <c r="O39" i="111"/>
  <c r="N40" i="235"/>
  <c r="O39" i="235"/>
  <c r="N40" i="80"/>
  <c r="O39" i="80"/>
  <c r="O40" i="143"/>
  <c r="P39" i="143" s="1"/>
  <c r="P40" i="143" s="1"/>
  <c r="Q39" i="143" s="1"/>
  <c r="Q40" i="143" s="1"/>
  <c r="R39" i="143"/>
  <c r="R39" i="94"/>
  <c r="O40" i="94"/>
  <c r="P39" i="94" s="1"/>
  <c r="P40" i="94" s="1"/>
  <c r="Q39" i="94" s="1"/>
  <c r="Q40" i="94" s="1"/>
  <c r="N40" i="12"/>
  <c r="O39" i="12"/>
  <c r="N40" i="181"/>
  <c r="O39" i="181"/>
  <c r="N40" i="250"/>
  <c r="O39" i="250"/>
  <c r="O40" i="215"/>
  <c r="P39" i="215" s="1"/>
  <c r="P40" i="215" s="1"/>
  <c r="Q39" i="215" s="1"/>
  <c r="Q40" i="215" s="1"/>
  <c r="N40" i="162"/>
  <c r="O39" i="162"/>
  <c r="N40" i="63"/>
  <c r="O39" i="63"/>
  <c r="N40" i="234"/>
  <c r="O39" i="234"/>
  <c r="N40" i="81"/>
  <c r="O39" i="81"/>
  <c r="N40" i="77"/>
  <c r="O39" i="77"/>
  <c r="R39" i="184"/>
  <c r="O40" i="184"/>
  <c r="P39" i="184" s="1"/>
  <c r="P40" i="184" s="1"/>
  <c r="Q39" i="184" s="1"/>
  <c r="Q40" i="184" s="1"/>
  <c r="N40" i="134"/>
  <c r="O39" i="134"/>
  <c r="R39" i="233"/>
  <c r="O40" i="233"/>
  <c r="P39" i="233" s="1"/>
  <c r="P40" i="233" s="1"/>
  <c r="Q39" i="233" s="1"/>
  <c r="Q40" i="233" s="1"/>
  <c r="N40" i="144"/>
  <c r="O39" i="144"/>
  <c r="N40" i="51"/>
  <c r="O39" i="51"/>
  <c r="O40" i="20"/>
  <c r="P39" i="20" s="1"/>
  <c r="P40" i="20" s="1"/>
  <c r="Q39" i="20" s="1"/>
  <c r="Q40" i="20" s="1"/>
  <c r="R39" i="20"/>
  <c r="N40" i="174"/>
  <c r="O39" i="174"/>
  <c r="N40" i="240"/>
  <c r="O39" i="240"/>
  <c r="N40" i="213"/>
  <c r="O39" i="213"/>
  <c r="N40" i="176"/>
  <c r="O39" i="176"/>
  <c r="N40" i="169"/>
  <c r="O39" i="169"/>
  <c r="N40" i="164"/>
  <c r="O39" i="164"/>
  <c r="N40" i="203"/>
  <c r="O39" i="203"/>
  <c r="N40" i="161"/>
  <c r="O39" i="161"/>
  <c r="N40" i="224"/>
  <c r="O39" i="224"/>
  <c r="N40" i="59"/>
  <c r="O39" i="59"/>
  <c r="N40" i="165"/>
  <c r="O39" i="165"/>
  <c r="N40" i="149"/>
  <c r="O39" i="149"/>
  <c r="N40" i="74"/>
  <c r="O39" i="74"/>
  <c r="O40" i="17"/>
  <c r="P39" i="17" s="1"/>
  <c r="P40" i="17" s="1"/>
  <c r="Q39" i="17" s="1"/>
  <c r="Q40" i="17" s="1"/>
  <c r="R39" i="17"/>
  <c r="N40" i="201"/>
  <c r="O39" i="201"/>
  <c r="R39" i="200"/>
  <c r="O40" i="200"/>
  <c r="P39" i="200" s="1"/>
  <c r="P40" i="200" s="1"/>
  <c r="Q39" i="200" s="1"/>
  <c r="Q40" i="200" s="1"/>
  <c r="N40" i="30"/>
  <c r="O39" i="30"/>
  <c r="N40" i="136"/>
  <c r="O39" i="136"/>
  <c r="N40" i="14"/>
  <c r="O39" i="14"/>
  <c r="N40" i="238"/>
  <c r="O39" i="238"/>
  <c r="N40" i="214"/>
  <c r="O39" i="214"/>
  <c r="N40" i="124"/>
  <c r="O39" i="124"/>
  <c r="N40" i="127"/>
  <c r="O39" i="127"/>
  <c r="R39" i="217"/>
  <c r="O40" i="217"/>
  <c r="P39" i="217" s="1"/>
  <c r="P40" i="217" s="1"/>
  <c r="Q39" i="217" s="1"/>
  <c r="Q40" i="217" s="1"/>
  <c r="N40" i="36"/>
  <c r="O39" i="36"/>
  <c r="N40" i="205"/>
  <c r="O39" i="205"/>
  <c r="N40" i="197"/>
  <c r="O39" i="197"/>
  <c r="N40" i="195"/>
  <c r="O39" i="195"/>
  <c r="N40" i="15"/>
  <c r="O39" i="15"/>
  <c r="N40" i="148"/>
  <c r="O39" i="148"/>
  <c r="O40" i="13"/>
  <c r="P39" i="13" s="1"/>
  <c r="P40" i="13" s="1"/>
  <c r="Q39" i="13" s="1"/>
  <c r="Q40" i="13" s="1"/>
  <c r="R39" i="13"/>
  <c r="N40" i="99"/>
  <c r="O39" i="99"/>
  <c r="N40" i="91"/>
  <c r="O39" i="91"/>
  <c r="N40" i="86"/>
  <c r="O39" i="86"/>
  <c r="N40" i="118"/>
  <c r="O39" i="118"/>
  <c r="N40" i="228"/>
  <c r="O39" i="228"/>
  <c r="N40" i="160"/>
  <c r="O39" i="160"/>
  <c r="N40" i="82"/>
  <c r="O39" i="82"/>
  <c r="N40" i="146"/>
  <c r="O39" i="146"/>
  <c r="O40" i="21"/>
  <c r="P39" i="21" s="1"/>
  <c r="P40" i="21" s="1"/>
  <c r="Q39" i="21" s="1"/>
  <c r="Q40" i="21" s="1"/>
  <c r="R39" i="21"/>
  <c r="N40" i="170"/>
  <c r="O39" i="170"/>
  <c r="N40" i="246"/>
  <c r="O39" i="246"/>
  <c r="N40" i="222"/>
  <c r="O39" i="222"/>
  <c r="N40" i="237"/>
  <c r="O39" i="237"/>
  <c r="R39" i="212"/>
  <c r="O40" i="212"/>
  <c r="P39" i="212" s="1"/>
  <c r="P40" i="212" s="1"/>
  <c r="Q39" i="212" s="1"/>
  <c r="Q40" i="212" s="1"/>
  <c r="R39" i="255"/>
  <c r="O40" i="255"/>
  <c r="P39" i="255" s="1"/>
  <c r="P40" i="255" s="1"/>
  <c r="Q39" i="255" s="1"/>
  <c r="Q40" i="255" s="1"/>
  <c r="N40" i="183"/>
  <c r="O39" i="183"/>
  <c r="N40" i="18"/>
  <c r="O39" i="18"/>
  <c r="N40" i="159"/>
  <c r="O39" i="159"/>
  <c r="N40" i="178"/>
  <c r="O39" i="178"/>
  <c r="N40" i="180"/>
  <c r="O39" i="180"/>
  <c r="N40" i="52"/>
  <c r="O39" i="52"/>
  <c r="R39" i="131"/>
  <c r="O40" i="131"/>
  <c r="P39" i="131" s="1"/>
  <c r="P40" i="131" s="1"/>
  <c r="Q39" i="131" s="1"/>
  <c r="Q40" i="131" s="1"/>
  <c r="N40" i="105"/>
  <c r="O39" i="105"/>
  <c r="R39" i="198"/>
  <c r="O40" i="198"/>
  <c r="P39" i="198" s="1"/>
  <c r="P40" i="198" s="1"/>
  <c r="Q39" i="198" s="1"/>
  <c r="Q40" i="198" s="1"/>
  <c r="N40" i="119"/>
  <c r="O39" i="119"/>
  <c r="N40" i="166"/>
  <c r="O39" i="166"/>
  <c r="N40" i="220"/>
  <c r="O39" i="220"/>
  <c r="N40" i="210"/>
  <c r="O39" i="210"/>
  <c r="N40" i="253"/>
  <c r="O39" i="253"/>
  <c r="N40" i="137"/>
  <c r="O39" i="137"/>
  <c r="N40" i="32"/>
  <c r="O39" i="32"/>
  <c r="N40" i="245"/>
  <c r="O39" i="245"/>
  <c r="N40" i="173"/>
  <c r="O39" i="173"/>
  <c r="N40" i="256"/>
  <c r="O39" i="256"/>
  <c r="N40" i="168"/>
  <c r="O39" i="168"/>
  <c r="N40" i="172"/>
  <c r="O39" i="172"/>
  <c r="N40" i="35"/>
  <c r="O39" i="35"/>
  <c r="N40" i="50"/>
  <c r="O39" i="50"/>
  <c r="N40" i="132"/>
  <c r="O39" i="132"/>
  <c r="N40" i="130"/>
  <c r="O39" i="130"/>
  <c r="N40" i="8"/>
  <c r="O39" i="8"/>
  <c r="N40" i="55"/>
  <c r="O39" i="55"/>
  <c r="N40" i="243"/>
  <c r="O39" i="243"/>
  <c r="N40" i="236"/>
  <c r="O39" i="236"/>
  <c r="N40" i="145"/>
  <c r="O39" i="145"/>
  <c r="N40" i="101"/>
  <c r="O39" i="101"/>
  <c r="N40" i="97"/>
  <c r="O39" i="97"/>
  <c r="N40" i="252"/>
  <c r="O39" i="252"/>
  <c r="N40" i="154"/>
  <c r="O39" i="154"/>
  <c r="N40" i="230"/>
  <c r="O39" i="230"/>
  <c r="N40" i="116"/>
  <c r="O39" i="116"/>
  <c r="N40" i="23"/>
  <c r="O39" i="23"/>
  <c r="N40" i="62"/>
  <c r="O39" i="62"/>
  <c r="N40" i="227"/>
  <c r="O39" i="227"/>
  <c r="N40" i="96"/>
  <c r="O39" i="96"/>
  <c r="K40" i="193" l="1"/>
  <c r="L39" i="193" s="1"/>
  <c r="L40" i="193" s="1"/>
  <c r="M39" i="193" s="1"/>
  <c r="M40" i="193" s="1"/>
  <c r="N39" i="193"/>
  <c r="N40" i="123"/>
  <c r="O39" i="123"/>
  <c r="N40" i="225"/>
  <c r="O39" i="225"/>
  <c r="K40" i="192"/>
  <c r="L39" i="192" s="1"/>
  <c r="L40" i="192" s="1"/>
  <c r="M39" i="192" s="1"/>
  <c r="M40" i="192" s="1"/>
  <c r="N39" i="192"/>
  <c r="O39" i="27"/>
  <c r="O40" i="27" s="1"/>
  <c r="P39" i="27" s="1"/>
  <c r="P40" i="27" s="1"/>
  <c r="Q39" i="27" s="1"/>
  <c r="Q40" i="27" s="1"/>
  <c r="N40" i="251"/>
  <c r="O39" i="251"/>
  <c r="N40" i="247"/>
  <c r="O39" i="247"/>
  <c r="O39" i="42"/>
  <c r="N40" i="42"/>
  <c r="N40" i="115"/>
  <c r="O39" i="115"/>
  <c r="N39" i="186"/>
  <c r="K40" i="186"/>
  <c r="L39" i="186" s="1"/>
  <c r="L40" i="186" s="1"/>
  <c r="M39" i="186" s="1"/>
  <c r="M40" i="186" s="1"/>
  <c r="O39" i="78"/>
  <c r="N40" i="78"/>
  <c r="N39" i="129"/>
  <c r="K40" i="129"/>
  <c r="L39" i="129" s="1"/>
  <c r="L40" i="129" s="1"/>
  <c r="M39" i="129" s="1"/>
  <c r="M40" i="129" s="1"/>
  <c r="N39" i="2"/>
  <c r="K40" i="2"/>
  <c r="L39" i="2" s="1"/>
  <c r="L40" i="2" s="1"/>
  <c r="M39" i="2" s="1"/>
  <c r="M40" i="2" s="1"/>
  <c r="N40" i="31"/>
  <c r="O39" i="31"/>
  <c r="N39" i="67"/>
  <c r="K40" i="67"/>
  <c r="L39" i="67" s="1"/>
  <c r="L40" i="67" s="1"/>
  <c r="M39" i="67" s="1"/>
  <c r="M40" i="67" s="1"/>
  <c r="N39" i="25"/>
  <c r="K40" i="25"/>
  <c r="L39" i="25" s="1"/>
  <c r="L40" i="25" s="1"/>
  <c r="M39" i="25" s="1"/>
  <c r="M40" i="25" s="1"/>
  <c r="N39" i="6"/>
  <c r="K40" i="6"/>
  <c r="L39" i="6" s="1"/>
  <c r="L40" i="6" s="1"/>
  <c r="M39" i="6" s="1"/>
  <c r="M40" i="6" s="1"/>
  <c r="N39" i="66"/>
  <c r="K40" i="66"/>
  <c r="L39" i="66" s="1"/>
  <c r="L40" i="66" s="1"/>
  <c r="M39" i="66" s="1"/>
  <c r="M40" i="66" s="1"/>
  <c r="N39" i="110"/>
  <c r="K40" i="110"/>
  <c r="L39" i="110" s="1"/>
  <c r="L40" i="110" s="1"/>
  <c r="M39" i="110" s="1"/>
  <c r="M40" i="110" s="1"/>
  <c r="N39" i="46"/>
  <c r="K40" i="46"/>
  <c r="L39" i="46" s="1"/>
  <c r="L40" i="46" s="1"/>
  <c r="M39" i="46" s="1"/>
  <c r="M40" i="46" s="1"/>
  <c r="N39" i="5"/>
  <c r="K40" i="5"/>
  <c r="L39" i="5" s="1"/>
  <c r="L40" i="5" s="1"/>
  <c r="M39" i="5" s="1"/>
  <c r="M40" i="5" s="1"/>
  <c r="N40" i="257"/>
  <c r="O39" i="257"/>
  <c r="N40" i="49"/>
  <c r="O39" i="49"/>
  <c r="N39" i="11"/>
  <c r="K40" i="11"/>
  <c r="L39" i="11" s="1"/>
  <c r="L40" i="11" s="1"/>
  <c r="M39" i="11" s="1"/>
  <c r="M40" i="11" s="1"/>
  <c r="N40" i="107"/>
  <c r="O39" i="107"/>
  <c r="N39" i="3"/>
  <c r="K40" i="3"/>
  <c r="L39" i="3" s="1"/>
  <c r="L40" i="3" s="1"/>
  <c r="M39" i="3" s="1"/>
  <c r="M40" i="3" s="1"/>
  <c r="N39" i="158"/>
  <c r="K40" i="158"/>
  <c r="L39" i="158" s="1"/>
  <c r="L40" i="158" s="1"/>
  <c r="M39" i="158" s="1"/>
  <c r="M40" i="158" s="1"/>
  <c r="K40" i="157"/>
  <c r="L39" i="157" s="1"/>
  <c r="L40" i="157" s="1"/>
  <c r="M39" i="157" s="1"/>
  <c r="M40" i="157" s="1"/>
  <c r="N39" i="157"/>
  <c r="N40" i="70"/>
  <c r="O39" i="70"/>
  <c r="N40" i="231"/>
  <c r="O39" i="231"/>
  <c r="O40" i="139"/>
  <c r="P39" i="139" s="1"/>
  <c r="P40" i="139" s="1"/>
  <c r="Q39" i="139" s="1"/>
  <c r="Q40" i="139" s="1"/>
  <c r="N40" i="206"/>
  <c r="O39" i="206"/>
  <c r="N39" i="45"/>
  <c r="K40" i="45"/>
  <c r="L39" i="45" s="1"/>
  <c r="L40" i="45" s="1"/>
  <c r="M39" i="45" s="1"/>
  <c r="M40" i="45" s="1"/>
  <c r="K40" i="106"/>
  <c r="L39" i="106" s="1"/>
  <c r="L40" i="106" s="1"/>
  <c r="M39" i="106" s="1"/>
  <c r="M40" i="106" s="1"/>
  <c r="N39" i="106"/>
  <c r="O39" i="24"/>
  <c r="N40" i="24"/>
  <c r="O39" i="29"/>
  <c r="N40" i="29"/>
  <c r="N40" i="155"/>
  <c r="O39" i="155"/>
  <c r="N39" i="60"/>
  <c r="K40" i="60"/>
  <c r="L39" i="60" s="1"/>
  <c r="L40" i="60" s="1"/>
  <c r="M39" i="60" s="1"/>
  <c r="M40" i="60" s="1"/>
  <c r="N39" i="61"/>
  <c r="K40" i="61"/>
  <c r="L39" i="61" s="1"/>
  <c r="L40" i="61" s="1"/>
  <c r="M39" i="61" s="1"/>
  <c r="M40" i="61" s="1"/>
  <c r="K40" i="87"/>
  <c r="L39" i="87" s="1"/>
  <c r="L40" i="87" s="1"/>
  <c r="M39" i="87" s="1"/>
  <c r="M40" i="87" s="1"/>
  <c r="N39" i="87"/>
  <c r="N39" i="156"/>
  <c r="K40" i="156"/>
  <c r="L39" i="156" s="1"/>
  <c r="L40" i="156" s="1"/>
  <c r="M39" i="156" s="1"/>
  <c r="M40" i="156" s="1"/>
  <c r="N40" i="151"/>
  <c r="O39" i="151"/>
  <c r="N40" i="208"/>
  <c r="O39" i="208"/>
  <c r="K40" i="88"/>
  <c r="L39" i="88" s="1"/>
  <c r="L40" i="88" s="1"/>
  <c r="M39" i="88" s="1"/>
  <c r="M40" i="88" s="1"/>
  <c r="N39" i="88"/>
  <c r="K40" i="83"/>
  <c r="L39" i="83" s="1"/>
  <c r="L40" i="83" s="1"/>
  <c r="M39" i="83" s="1"/>
  <c r="M40" i="83" s="1"/>
  <c r="N39" i="83"/>
  <c r="K40" i="44"/>
  <c r="L39" i="44" s="1"/>
  <c r="L40" i="44" s="1"/>
  <c r="M39" i="44" s="1"/>
  <c r="M40" i="44" s="1"/>
  <c r="N39" i="44"/>
  <c r="K40" i="47"/>
  <c r="L39" i="47" s="1"/>
  <c r="L40" i="47" s="1"/>
  <c r="M39" i="47" s="1"/>
  <c r="M40" i="47" s="1"/>
  <c r="N39" i="47"/>
  <c r="N40" i="9"/>
  <c r="O39" i="9"/>
  <c r="N40" i="28"/>
  <c r="O39" i="28"/>
  <c r="N39" i="72"/>
  <c r="K40" i="72"/>
  <c r="L39" i="72" s="1"/>
  <c r="L40" i="72" s="1"/>
  <c r="M39" i="72" s="1"/>
  <c r="M40" i="72" s="1"/>
  <c r="N39" i="65"/>
  <c r="K40" i="65"/>
  <c r="L39" i="65" s="1"/>
  <c r="L40" i="65" s="1"/>
  <c r="M39" i="65" s="1"/>
  <c r="M40" i="65" s="1"/>
  <c r="R40" i="212"/>
  <c r="S39" i="212"/>
  <c r="R39" i="91"/>
  <c r="O40" i="91"/>
  <c r="P39" i="91" s="1"/>
  <c r="P40" i="91" s="1"/>
  <c r="Q39" i="91" s="1"/>
  <c r="Q40" i="91" s="1"/>
  <c r="R39" i="197"/>
  <c r="O40" i="197"/>
  <c r="P39" i="197" s="1"/>
  <c r="P40" i="197" s="1"/>
  <c r="Q39" i="197" s="1"/>
  <c r="Q40" i="197" s="1"/>
  <c r="R39" i="214"/>
  <c r="O40" i="214"/>
  <c r="P39" i="214" s="1"/>
  <c r="P40" i="214" s="1"/>
  <c r="Q39" i="214" s="1"/>
  <c r="Q40" i="214" s="1"/>
  <c r="O40" i="149"/>
  <c r="P39" i="149" s="1"/>
  <c r="P40" i="149" s="1"/>
  <c r="Q39" i="149" s="1"/>
  <c r="Q40" i="149" s="1"/>
  <c r="R39" i="149"/>
  <c r="R39" i="224"/>
  <c r="O40" i="224"/>
  <c r="P39" i="224" s="1"/>
  <c r="P40" i="224" s="1"/>
  <c r="Q39" i="224" s="1"/>
  <c r="Q40" i="224" s="1"/>
  <c r="R39" i="240"/>
  <c r="O40" i="240"/>
  <c r="P39" i="240" s="1"/>
  <c r="P40" i="240" s="1"/>
  <c r="Q39" i="240" s="1"/>
  <c r="Q40" i="240" s="1"/>
  <c r="R39" i="77"/>
  <c r="O40" i="77"/>
  <c r="P39" i="77" s="1"/>
  <c r="P40" i="77" s="1"/>
  <c r="Q39" i="77" s="1"/>
  <c r="Q40" i="77" s="1"/>
  <c r="R40" i="40"/>
  <c r="S39" i="40"/>
  <c r="R39" i="38"/>
  <c r="O40" i="38"/>
  <c r="P39" i="38" s="1"/>
  <c r="P40" i="38" s="1"/>
  <c r="Q39" i="38" s="1"/>
  <c r="Q40" i="38" s="1"/>
  <c r="O40" i="140"/>
  <c r="P39" i="140" s="1"/>
  <c r="P40" i="140" s="1"/>
  <c r="Q39" i="140" s="1"/>
  <c r="Q40" i="140" s="1"/>
  <c r="R39" i="140"/>
  <c r="R39" i="128"/>
  <c r="O40" i="128"/>
  <c r="P39" i="128" s="1"/>
  <c r="P40" i="128" s="1"/>
  <c r="Q39" i="128" s="1"/>
  <c r="Q40" i="128" s="1"/>
  <c r="R40" i="39"/>
  <c r="S39" i="39"/>
  <c r="O40" i="57"/>
  <c r="P39" i="57" s="1"/>
  <c r="P40" i="57" s="1"/>
  <c r="Q39" i="57" s="1"/>
  <c r="Q40" i="57" s="1"/>
  <c r="R39" i="57"/>
  <c r="R39" i="191"/>
  <c r="O40" i="191"/>
  <c r="P39" i="191" s="1"/>
  <c r="P40" i="191" s="1"/>
  <c r="Q39" i="191" s="1"/>
  <c r="Q40" i="191" s="1"/>
  <c r="R39" i="232"/>
  <c r="O40" i="232"/>
  <c r="P39" i="232" s="1"/>
  <c r="P40" i="232" s="1"/>
  <c r="Q39" i="232" s="1"/>
  <c r="Q40" i="232" s="1"/>
  <c r="R39" i="48"/>
  <c r="O40" i="48"/>
  <c r="P39" i="48" s="1"/>
  <c r="P40" i="48" s="1"/>
  <c r="Q39" i="48" s="1"/>
  <c r="Q40" i="48" s="1"/>
  <c r="R39" i="109"/>
  <c r="O40" i="109"/>
  <c r="P39" i="109" s="1"/>
  <c r="P40" i="109" s="1"/>
  <c r="Q39" i="109" s="1"/>
  <c r="Q40" i="109" s="1"/>
  <c r="R40" i="34"/>
  <c r="S39" i="34"/>
  <c r="O40" i="179"/>
  <c r="P39" i="179" s="1"/>
  <c r="P40" i="179" s="1"/>
  <c r="Q39" i="179" s="1"/>
  <c r="Q40" i="179" s="1"/>
  <c r="R39" i="179"/>
  <c r="R39" i="138"/>
  <c r="O40" i="138"/>
  <c r="P39" i="138" s="1"/>
  <c r="P40" i="138" s="1"/>
  <c r="Q39" i="138" s="1"/>
  <c r="Q40" i="138" s="1"/>
  <c r="O40" i="16"/>
  <c r="P39" i="16" s="1"/>
  <c r="P40" i="16" s="1"/>
  <c r="Q39" i="16" s="1"/>
  <c r="Q40" i="16" s="1"/>
  <c r="R39" i="16"/>
  <c r="O40" i="177"/>
  <c r="P39" i="177" s="1"/>
  <c r="P40" i="177" s="1"/>
  <c r="Q39" i="177" s="1"/>
  <c r="Q40" i="177" s="1"/>
  <c r="R39" i="177"/>
  <c r="R39" i="112"/>
  <c r="O40" i="112"/>
  <c r="P39" i="112" s="1"/>
  <c r="P40" i="112" s="1"/>
  <c r="Q39" i="112" s="1"/>
  <c r="Q40" i="112" s="1"/>
  <c r="R39" i="122"/>
  <c r="O40" i="122"/>
  <c r="P39" i="122" s="1"/>
  <c r="P40" i="122" s="1"/>
  <c r="Q39" i="122" s="1"/>
  <c r="Q40" i="122" s="1"/>
  <c r="R39" i="27"/>
  <c r="R40" i="143"/>
  <c r="S39" i="143"/>
  <c r="R40" i="167"/>
  <c r="S39" i="167"/>
  <c r="R40" i="163"/>
  <c r="S39" i="163"/>
  <c r="R39" i="236"/>
  <c r="O40" i="236"/>
  <c r="P39" i="236" s="1"/>
  <c r="P40" i="236" s="1"/>
  <c r="Q39" i="236" s="1"/>
  <c r="Q40" i="236" s="1"/>
  <c r="R39" i="132"/>
  <c r="O40" i="132"/>
  <c r="P39" i="132" s="1"/>
  <c r="P40" i="132" s="1"/>
  <c r="Q39" i="132" s="1"/>
  <c r="Q40" i="132" s="1"/>
  <c r="R39" i="245"/>
  <c r="O40" i="245"/>
  <c r="P39" i="245" s="1"/>
  <c r="P40" i="245" s="1"/>
  <c r="Q39" i="245" s="1"/>
  <c r="Q40" i="245" s="1"/>
  <c r="O40" i="159"/>
  <c r="P39" i="159" s="1"/>
  <c r="P40" i="159" s="1"/>
  <c r="Q39" i="159" s="1"/>
  <c r="Q40" i="159" s="1"/>
  <c r="R39" i="159"/>
  <c r="O40" i="160"/>
  <c r="P39" i="160" s="1"/>
  <c r="P40" i="160" s="1"/>
  <c r="Q39" i="160" s="1"/>
  <c r="Q40" i="160" s="1"/>
  <c r="R39" i="160"/>
  <c r="R39" i="30"/>
  <c r="O40" i="30"/>
  <c r="P39" i="30" s="1"/>
  <c r="P40" i="30" s="1"/>
  <c r="Q39" i="30" s="1"/>
  <c r="Q40" i="30" s="1"/>
  <c r="R39" i="250"/>
  <c r="O40" i="250"/>
  <c r="P39" i="250" s="1"/>
  <c r="P40" i="250" s="1"/>
  <c r="Q39" i="250" s="1"/>
  <c r="Q40" i="250" s="1"/>
  <c r="R39" i="254"/>
  <c r="O40" i="254"/>
  <c r="P39" i="254" s="1"/>
  <c r="P40" i="254" s="1"/>
  <c r="Q39" i="254" s="1"/>
  <c r="Q40" i="254" s="1"/>
  <c r="R39" i="116"/>
  <c r="O40" i="116"/>
  <c r="P39" i="116" s="1"/>
  <c r="P40" i="116" s="1"/>
  <c r="Q39" i="116" s="1"/>
  <c r="Q40" i="116" s="1"/>
  <c r="O40" i="154"/>
  <c r="P39" i="154" s="1"/>
  <c r="P40" i="154" s="1"/>
  <c r="Q39" i="154" s="1"/>
  <c r="Q40" i="154" s="1"/>
  <c r="R39" i="154"/>
  <c r="R39" i="243"/>
  <c r="O40" i="243"/>
  <c r="P39" i="243" s="1"/>
  <c r="P40" i="243" s="1"/>
  <c r="Q39" i="243" s="1"/>
  <c r="Q40" i="243" s="1"/>
  <c r="O40" i="168"/>
  <c r="P39" i="168" s="1"/>
  <c r="P40" i="168" s="1"/>
  <c r="Q39" i="168" s="1"/>
  <c r="Q40" i="168" s="1"/>
  <c r="R39" i="168"/>
  <c r="R39" i="210"/>
  <c r="O40" i="210"/>
  <c r="P39" i="210" s="1"/>
  <c r="P40" i="210" s="1"/>
  <c r="Q39" i="210" s="1"/>
  <c r="Q40" i="210" s="1"/>
  <c r="R40" i="198"/>
  <c r="S39" i="198"/>
  <c r="O40" i="18"/>
  <c r="P39" i="18" s="1"/>
  <c r="P40" i="18" s="1"/>
  <c r="Q39" i="18" s="1"/>
  <c r="Q40" i="18" s="1"/>
  <c r="R39" i="18"/>
  <c r="R39" i="237"/>
  <c r="O40" i="237"/>
  <c r="P39" i="237" s="1"/>
  <c r="P40" i="237" s="1"/>
  <c r="Q39" i="237" s="1"/>
  <c r="Q40" i="237" s="1"/>
  <c r="R39" i="246"/>
  <c r="O40" i="246"/>
  <c r="P39" i="246" s="1"/>
  <c r="P40" i="246" s="1"/>
  <c r="Q39" i="246" s="1"/>
  <c r="Q40" i="246" s="1"/>
  <c r="R39" i="228"/>
  <c r="O40" i="228"/>
  <c r="P39" i="228" s="1"/>
  <c r="P40" i="228" s="1"/>
  <c r="Q39" i="228" s="1"/>
  <c r="Q40" i="228" s="1"/>
  <c r="R39" i="99"/>
  <c r="O40" i="99"/>
  <c r="P39" i="99" s="1"/>
  <c r="P40" i="99" s="1"/>
  <c r="Q39" i="99" s="1"/>
  <c r="Q40" i="99" s="1"/>
  <c r="R39" i="205"/>
  <c r="O40" i="205"/>
  <c r="P39" i="205" s="1"/>
  <c r="P40" i="205" s="1"/>
  <c r="Q39" i="205" s="1"/>
  <c r="Q40" i="205" s="1"/>
  <c r="R39" i="127"/>
  <c r="O40" i="127"/>
  <c r="P39" i="127" s="1"/>
  <c r="P40" i="127" s="1"/>
  <c r="Q39" i="127" s="1"/>
  <c r="Q40" i="127" s="1"/>
  <c r="R39" i="238"/>
  <c r="O40" i="238"/>
  <c r="P39" i="238" s="1"/>
  <c r="P40" i="238" s="1"/>
  <c r="Q39" i="238" s="1"/>
  <c r="Q40" i="238" s="1"/>
  <c r="R40" i="200"/>
  <c r="S39" i="200"/>
  <c r="R39" i="74"/>
  <c r="O40" i="74"/>
  <c r="P39" i="74" s="1"/>
  <c r="P40" i="74" s="1"/>
  <c r="Q39" i="74" s="1"/>
  <c r="Q40" i="74" s="1"/>
  <c r="O40" i="165"/>
  <c r="P39" i="165" s="1"/>
  <c r="P40" i="165" s="1"/>
  <c r="Q39" i="165" s="1"/>
  <c r="Q40" i="165" s="1"/>
  <c r="R39" i="165"/>
  <c r="O40" i="161"/>
  <c r="P39" i="161" s="1"/>
  <c r="P40" i="161" s="1"/>
  <c r="Q39" i="161" s="1"/>
  <c r="Q40" i="161" s="1"/>
  <c r="R39" i="161"/>
  <c r="O40" i="169"/>
  <c r="P39" i="169" s="1"/>
  <c r="P40" i="169" s="1"/>
  <c r="Q39" i="169" s="1"/>
  <c r="Q40" i="169" s="1"/>
  <c r="R39" i="169"/>
  <c r="O40" i="174"/>
  <c r="P39" i="174" s="1"/>
  <c r="P40" i="174" s="1"/>
  <c r="Q39" i="174" s="1"/>
  <c r="Q40" i="174" s="1"/>
  <c r="R39" i="174"/>
  <c r="R40" i="233"/>
  <c r="S39" i="233"/>
  <c r="R39" i="81"/>
  <c r="O40" i="81"/>
  <c r="P39" i="81" s="1"/>
  <c r="P40" i="81" s="1"/>
  <c r="Q39" i="81" s="1"/>
  <c r="Q40" i="81" s="1"/>
  <c r="O40" i="63"/>
  <c r="P39" i="63" s="1"/>
  <c r="P40" i="63" s="1"/>
  <c r="Q39" i="63" s="1"/>
  <c r="Q40" i="63" s="1"/>
  <c r="R39" i="63"/>
  <c r="O40" i="181"/>
  <c r="P39" i="181" s="1"/>
  <c r="P40" i="181" s="1"/>
  <c r="Q39" i="181" s="1"/>
  <c r="Q40" i="181" s="1"/>
  <c r="R39" i="181"/>
  <c r="R39" i="80"/>
  <c r="O40" i="80"/>
  <c r="P39" i="80" s="1"/>
  <c r="P40" i="80" s="1"/>
  <c r="Q39" i="80" s="1"/>
  <c r="Q40" i="80" s="1"/>
  <c r="R39" i="133"/>
  <c r="O40" i="133"/>
  <c r="P39" i="133" s="1"/>
  <c r="P40" i="133" s="1"/>
  <c r="Q39" i="133" s="1"/>
  <c r="Q40" i="133" s="1"/>
  <c r="R40" i="139"/>
  <c r="S39" i="139"/>
  <c r="R39" i="135"/>
  <c r="O40" i="135"/>
  <c r="P39" i="135" s="1"/>
  <c r="P40" i="135" s="1"/>
  <c r="Q39" i="135" s="1"/>
  <c r="Q40" i="135" s="1"/>
  <c r="V39" i="171"/>
  <c r="S40" i="171"/>
  <c r="T39" i="171" s="1"/>
  <c r="T40" i="171" s="1"/>
  <c r="U39" i="171" s="1"/>
  <c r="U40" i="171" s="1"/>
  <c r="V40" i="171" s="1"/>
  <c r="W40" i="171" s="1"/>
  <c r="R40" i="223"/>
  <c r="S39" i="223"/>
  <c r="R39" i="218"/>
  <c r="O40" i="218"/>
  <c r="P39" i="218" s="1"/>
  <c r="P40" i="218" s="1"/>
  <c r="Q39" i="218" s="1"/>
  <c r="Q40" i="218" s="1"/>
  <c r="R40" i="249"/>
  <c r="S39" i="249"/>
  <c r="R39" i="1"/>
  <c r="O40" i="1"/>
  <c r="P39" i="1" s="1"/>
  <c r="P40" i="1" s="1"/>
  <c r="Q39" i="1" s="1"/>
  <c r="Q40" i="1" s="1"/>
  <c r="R39" i="120"/>
  <c r="O40" i="120"/>
  <c r="P39" i="120" s="1"/>
  <c r="P40" i="120" s="1"/>
  <c r="Q39" i="120" s="1"/>
  <c r="Q40" i="120" s="1"/>
  <c r="R39" i="100"/>
  <c r="O40" i="100"/>
  <c r="P39" i="100" s="1"/>
  <c r="P40" i="100" s="1"/>
  <c r="Q39" i="100" s="1"/>
  <c r="Q40" i="100" s="1"/>
  <c r="O40" i="153"/>
  <c r="P39" i="153" s="1"/>
  <c r="P40" i="153" s="1"/>
  <c r="Q39" i="153" s="1"/>
  <c r="Q40" i="153" s="1"/>
  <c r="R39" i="153"/>
  <c r="R39" i="104"/>
  <c r="O40" i="104"/>
  <c r="P39" i="104" s="1"/>
  <c r="P40" i="104" s="1"/>
  <c r="Q39" i="104" s="1"/>
  <c r="Q40" i="104" s="1"/>
  <c r="O40" i="142"/>
  <c r="P39" i="142" s="1"/>
  <c r="P40" i="142" s="1"/>
  <c r="Q39" i="142" s="1"/>
  <c r="Q40" i="142" s="1"/>
  <c r="R39" i="142"/>
  <c r="R40" i="98"/>
  <c r="S39" i="98"/>
  <c r="R39" i="209"/>
  <c r="O40" i="209"/>
  <c r="P39" i="209" s="1"/>
  <c r="P40" i="209" s="1"/>
  <c r="Q39" i="209" s="1"/>
  <c r="Q40" i="209" s="1"/>
  <c r="R39" i="92"/>
  <c r="O40" i="92"/>
  <c r="P39" i="92" s="1"/>
  <c r="P40" i="92" s="1"/>
  <c r="Q39" i="92" s="1"/>
  <c r="Q40" i="92" s="1"/>
  <c r="R39" i="117"/>
  <c r="O40" i="117"/>
  <c r="P39" i="117" s="1"/>
  <c r="P40" i="117" s="1"/>
  <c r="Q39" i="117" s="1"/>
  <c r="Q40" i="117" s="1"/>
  <c r="O40" i="4"/>
  <c r="P39" i="4" s="1"/>
  <c r="P40" i="4" s="1"/>
  <c r="Q39" i="4" s="1"/>
  <c r="Q40" i="4" s="1"/>
  <c r="R39" i="4"/>
  <c r="R39" i="211"/>
  <c r="O40" i="211"/>
  <c r="P39" i="211" s="1"/>
  <c r="P40" i="211" s="1"/>
  <c r="Q39" i="211" s="1"/>
  <c r="Q40" i="211" s="1"/>
  <c r="O40" i="7"/>
  <c r="P39" i="7" s="1"/>
  <c r="P40" i="7" s="1"/>
  <c r="Q39" i="7" s="1"/>
  <c r="Q40" i="7" s="1"/>
  <c r="R39" i="7"/>
  <c r="R39" i="194"/>
  <c r="O40" i="194"/>
  <c r="P39" i="194" s="1"/>
  <c r="P40" i="194" s="1"/>
  <c r="Q39" i="194" s="1"/>
  <c r="Q40" i="194" s="1"/>
  <c r="R39" i="221"/>
  <c r="O40" i="221"/>
  <c r="P39" i="221" s="1"/>
  <c r="P40" i="221" s="1"/>
  <c r="Q39" i="221" s="1"/>
  <c r="Q40" i="221" s="1"/>
  <c r="R39" i="73"/>
  <c r="O40" i="73"/>
  <c r="P39" i="73" s="1"/>
  <c r="P40" i="73" s="1"/>
  <c r="Q39" i="73" s="1"/>
  <c r="Q40" i="73" s="1"/>
  <c r="R39" i="227"/>
  <c r="O40" i="227"/>
  <c r="P39" i="227" s="1"/>
  <c r="P40" i="227" s="1"/>
  <c r="Q39" i="227" s="1"/>
  <c r="Q40" i="227" s="1"/>
  <c r="O40" i="172"/>
  <c r="P39" i="172" s="1"/>
  <c r="P40" i="172" s="1"/>
  <c r="Q39" i="172" s="1"/>
  <c r="Q40" i="172" s="1"/>
  <c r="R39" i="172"/>
  <c r="R39" i="53"/>
  <c r="O40" i="53"/>
  <c r="P39" i="53" s="1"/>
  <c r="P40" i="53" s="1"/>
  <c r="Q39" i="53" s="1"/>
  <c r="Q40" i="53" s="1"/>
  <c r="R40" i="21"/>
  <c r="S39" i="21"/>
  <c r="R39" i="101"/>
  <c r="O40" i="101"/>
  <c r="P39" i="101" s="1"/>
  <c r="P40" i="101" s="1"/>
  <c r="Q39" i="101" s="1"/>
  <c r="Q40" i="101" s="1"/>
  <c r="R39" i="96"/>
  <c r="O40" i="96"/>
  <c r="P39" i="96" s="1"/>
  <c r="P40" i="96" s="1"/>
  <c r="Q39" i="96" s="1"/>
  <c r="Q40" i="96" s="1"/>
  <c r="R39" i="252"/>
  <c r="O40" i="252"/>
  <c r="P39" i="252" s="1"/>
  <c r="P40" i="252" s="1"/>
  <c r="Q39" i="252" s="1"/>
  <c r="Q40" i="252" s="1"/>
  <c r="R39" i="55"/>
  <c r="O40" i="55"/>
  <c r="P39" i="55" s="1"/>
  <c r="P40" i="55" s="1"/>
  <c r="Q39" i="55" s="1"/>
  <c r="Q40" i="55" s="1"/>
  <c r="R39" i="130"/>
  <c r="O40" i="130"/>
  <c r="P39" i="130" s="1"/>
  <c r="P40" i="130" s="1"/>
  <c r="Q39" i="130" s="1"/>
  <c r="Q40" i="130" s="1"/>
  <c r="R39" i="50"/>
  <c r="O40" i="50"/>
  <c r="P39" i="50" s="1"/>
  <c r="P40" i="50" s="1"/>
  <c r="Q39" i="50" s="1"/>
  <c r="Q40" i="50" s="1"/>
  <c r="R39" i="256"/>
  <c r="O40" i="256"/>
  <c r="P39" i="256" s="1"/>
  <c r="P40" i="256" s="1"/>
  <c r="Q39" i="256" s="1"/>
  <c r="Q40" i="256" s="1"/>
  <c r="R39" i="32"/>
  <c r="O40" i="32"/>
  <c r="P39" i="32" s="1"/>
  <c r="P40" i="32" s="1"/>
  <c r="Q39" i="32" s="1"/>
  <c r="Q40" i="32" s="1"/>
  <c r="R39" i="220"/>
  <c r="O40" i="220"/>
  <c r="P39" i="220" s="1"/>
  <c r="P40" i="220" s="1"/>
  <c r="Q39" i="220" s="1"/>
  <c r="Q40" i="220" s="1"/>
  <c r="R39" i="105"/>
  <c r="O40" i="105"/>
  <c r="P39" i="105" s="1"/>
  <c r="P40" i="105" s="1"/>
  <c r="Q39" i="105" s="1"/>
  <c r="Q40" i="105" s="1"/>
  <c r="O40" i="180"/>
  <c r="P39" i="180" s="1"/>
  <c r="P40" i="180" s="1"/>
  <c r="Q39" i="180" s="1"/>
  <c r="Q40" i="180" s="1"/>
  <c r="R39" i="180"/>
  <c r="R39" i="183"/>
  <c r="O40" i="183"/>
  <c r="P39" i="183" s="1"/>
  <c r="P40" i="183" s="1"/>
  <c r="Q39" i="183" s="1"/>
  <c r="Q40" i="183" s="1"/>
  <c r="R39" i="222"/>
  <c r="O40" i="222"/>
  <c r="P39" i="222" s="1"/>
  <c r="P40" i="222" s="1"/>
  <c r="Q39" i="222" s="1"/>
  <c r="Q40" i="222" s="1"/>
  <c r="O40" i="146"/>
  <c r="P39" i="146" s="1"/>
  <c r="P40" i="146" s="1"/>
  <c r="Q39" i="146" s="1"/>
  <c r="Q40" i="146" s="1"/>
  <c r="R39" i="146"/>
  <c r="R39" i="118"/>
  <c r="O40" i="118"/>
  <c r="P39" i="118" s="1"/>
  <c r="P40" i="118" s="1"/>
  <c r="Q39" i="118" s="1"/>
  <c r="Q40" i="118" s="1"/>
  <c r="O40" i="15"/>
  <c r="P39" i="15" s="1"/>
  <c r="P40" i="15" s="1"/>
  <c r="Q39" i="15" s="1"/>
  <c r="Q40" i="15" s="1"/>
  <c r="R39" i="15"/>
  <c r="R39" i="36"/>
  <c r="O40" i="36"/>
  <c r="P39" i="36" s="1"/>
  <c r="P40" i="36" s="1"/>
  <c r="Q39" i="36" s="1"/>
  <c r="Q40" i="36" s="1"/>
  <c r="O40" i="14"/>
  <c r="P39" i="14" s="1"/>
  <c r="P40" i="14" s="1"/>
  <c r="Q39" i="14" s="1"/>
  <c r="Q40" i="14" s="1"/>
  <c r="R39" i="14"/>
  <c r="R39" i="201"/>
  <c r="O40" i="201"/>
  <c r="P39" i="201" s="1"/>
  <c r="P40" i="201" s="1"/>
  <c r="Q39" i="201" s="1"/>
  <c r="Q40" i="201" s="1"/>
  <c r="O40" i="59"/>
  <c r="P39" i="59" s="1"/>
  <c r="P40" i="59" s="1"/>
  <c r="Q39" i="59" s="1"/>
  <c r="Q40" i="59" s="1"/>
  <c r="R39" i="59"/>
  <c r="R39" i="203"/>
  <c r="O40" i="203"/>
  <c r="P39" i="203" s="1"/>
  <c r="P40" i="203" s="1"/>
  <c r="Q39" i="203" s="1"/>
  <c r="Q40" i="203" s="1"/>
  <c r="O40" i="176"/>
  <c r="P39" i="176" s="1"/>
  <c r="P40" i="176" s="1"/>
  <c r="Q39" i="176" s="1"/>
  <c r="Q40" i="176" s="1"/>
  <c r="R39" i="176"/>
  <c r="R39" i="134"/>
  <c r="O40" i="134"/>
  <c r="P39" i="134" s="1"/>
  <c r="P40" i="134" s="1"/>
  <c r="Q39" i="134" s="1"/>
  <c r="Q40" i="134" s="1"/>
  <c r="R39" i="234"/>
  <c r="O40" i="234"/>
  <c r="P39" i="234" s="1"/>
  <c r="P40" i="234" s="1"/>
  <c r="Q39" i="234" s="1"/>
  <c r="Q40" i="234" s="1"/>
  <c r="O40" i="162"/>
  <c r="P39" i="162" s="1"/>
  <c r="P40" i="162" s="1"/>
  <c r="Q39" i="162" s="1"/>
  <c r="Q40" i="162" s="1"/>
  <c r="R39" i="162"/>
  <c r="O40" i="12"/>
  <c r="P39" i="12" s="1"/>
  <c r="P40" i="12" s="1"/>
  <c r="Q39" i="12" s="1"/>
  <c r="Q40" i="12" s="1"/>
  <c r="R39" i="12"/>
  <c r="R39" i="235"/>
  <c r="O40" i="235"/>
  <c r="P39" i="235" s="1"/>
  <c r="P40" i="235" s="1"/>
  <c r="Q39" i="235" s="1"/>
  <c r="Q40" i="235" s="1"/>
  <c r="R39" i="202"/>
  <c r="O40" i="202"/>
  <c r="P39" i="202" s="1"/>
  <c r="P40" i="202" s="1"/>
  <c r="Q39" i="202" s="1"/>
  <c r="Q40" i="202" s="1"/>
  <c r="R40" i="54"/>
  <c r="S39" i="54"/>
  <c r="O40" i="19"/>
  <c r="P39" i="19" s="1"/>
  <c r="P40" i="19" s="1"/>
  <c r="Q39" i="19" s="1"/>
  <c r="Q40" i="19" s="1"/>
  <c r="R39" i="19"/>
  <c r="R40" i="239"/>
  <c r="S39" i="239"/>
  <c r="R39" i="244"/>
  <c r="O40" i="244"/>
  <c r="P39" i="244" s="1"/>
  <c r="P40" i="244" s="1"/>
  <c r="Q39" i="244" s="1"/>
  <c r="Q40" i="244" s="1"/>
  <c r="R39" i="64"/>
  <c r="O40" i="64"/>
  <c r="P39" i="64" s="1"/>
  <c r="P40" i="64" s="1"/>
  <c r="Q39" i="64" s="1"/>
  <c r="Q40" i="64" s="1"/>
  <c r="R39" i="71"/>
  <c r="O40" i="71"/>
  <c r="P39" i="71" s="1"/>
  <c r="P40" i="71" s="1"/>
  <c r="Q39" i="71" s="1"/>
  <c r="Q40" i="71" s="1"/>
  <c r="R39" i="93"/>
  <c r="O40" i="93"/>
  <c r="P39" i="93" s="1"/>
  <c r="P40" i="93" s="1"/>
  <c r="Q39" i="93" s="1"/>
  <c r="Q40" i="93" s="1"/>
  <c r="R39" i="248"/>
  <c r="O40" i="248"/>
  <c r="P39" i="248" s="1"/>
  <c r="P40" i="248" s="1"/>
  <c r="Q39" i="248" s="1"/>
  <c r="Q40" i="248" s="1"/>
  <c r="R39" i="182"/>
  <c r="O40" i="182"/>
  <c r="P39" i="182" s="1"/>
  <c r="P40" i="182" s="1"/>
  <c r="Q39" i="182" s="1"/>
  <c r="Q40" i="182" s="1"/>
  <c r="R39" i="76"/>
  <c r="O40" i="76"/>
  <c r="P39" i="76" s="1"/>
  <c r="P40" i="76" s="1"/>
  <c r="Q39" i="76" s="1"/>
  <c r="Q40" i="76" s="1"/>
  <c r="R39" i="219"/>
  <c r="O40" i="219"/>
  <c r="P39" i="219" s="1"/>
  <c r="P40" i="219" s="1"/>
  <c r="Q39" i="219" s="1"/>
  <c r="Q40" i="219" s="1"/>
  <c r="R39" i="185"/>
  <c r="O40" i="185"/>
  <c r="P39" i="185" s="1"/>
  <c r="P40" i="185" s="1"/>
  <c r="Q39" i="185" s="1"/>
  <c r="Q40" i="185" s="1"/>
  <c r="R39" i="187"/>
  <c r="O40" i="187"/>
  <c r="P39" i="187" s="1"/>
  <c r="P40" i="187" s="1"/>
  <c r="Q39" i="187" s="1"/>
  <c r="Q40" i="187" s="1"/>
  <c r="R39" i="125"/>
  <c r="O40" i="125"/>
  <c r="P39" i="125" s="1"/>
  <c r="P40" i="125" s="1"/>
  <c r="Q39" i="125" s="1"/>
  <c r="Q40" i="125" s="1"/>
  <c r="R40" i="196"/>
  <c r="S39" i="196"/>
  <c r="R39" i="207"/>
  <c r="O40" i="207"/>
  <c r="P39" i="207" s="1"/>
  <c r="P40" i="207" s="1"/>
  <c r="Q39" i="207" s="1"/>
  <c r="Q40" i="207" s="1"/>
  <c r="R39" i="89"/>
  <c r="O40" i="89"/>
  <c r="P39" i="89" s="1"/>
  <c r="P40" i="89" s="1"/>
  <c r="Q39" i="89" s="1"/>
  <c r="Q40" i="89" s="1"/>
  <c r="R40" i="190"/>
  <c r="S39" i="190"/>
  <c r="O40" i="152"/>
  <c r="P39" i="152" s="1"/>
  <c r="P40" i="152" s="1"/>
  <c r="Q39" i="152" s="1"/>
  <c r="Q40" i="152" s="1"/>
  <c r="R39" i="152"/>
  <c r="O40" i="150"/>
  <c r="P39" i="150" s="1"/>
  <c r="P40" i="150" s="1"/>
  <c r="Q39" i="150" s="1"/>
  <c r="Q40" i="150" s="1"/>
  <c r="R39" i="150"/>
  <c r="R39" i="102"/>
  <c r="O40" i="102"/>
  <c r="P39" i="102" s="1"/>
  <c r="P40" i="102" s="1"/>
  <c r="Q39" i="102" s="1"/>
  <c r="Q40" i="102" s="1"/>
  <c r="O40" i="41"/>
  <c r="P39" i="41" s="1"/>
  <c r="P40" i="41" s="1"/>
  <c r="Q39" i="41" s="1"/>
  <c r="Q40" i="41" s="1"/>
  <c r="R39" i="41"/>
  <c r="R39" i="226"/>
  <c r="O40" i="226"/>
  <c r="P39" i="226" s="1"/>
  <c r="P40" i="226" s="1"/>
  <c r="Q39" i="226" s="1"/>
  <c r="Q40" i="226" s="1"/>
  <c r="R39" i="199"/>
  <c r="O40" i="199"/>
  <c r="P39" i="199" s="1"/>
  <c r="P40" i="199" s="1"/>
  <c r="Q39" i="199" s="1"/>
  <c r="Q40" i="199" s="1"/>
  <c r="R39" i="119"/>
  <c r="O40" i="119"/>
  <c r="P39" i="119" s="1"/>
  <c r="P40" i="119" s="1"/>
  <c r="Q39" i="119" s="1"/>
  <c r="Q40" i="119" s="1"/>
  <c r="R39" i="84"/>
  <c r="O40" i="84"/>
  <c r="P39" i="84" s="1"/>
  <c r="P40" i="84" s="1"/>
  <c r="Q39" i="84" s="1"/>
  <c r="Q40" i="84" s="1"/>
  <c r="R40" i="13"/>
  <c r="S39" i="13"/>
  <c r="R40" i="20"/>
  <c r="S39" i="20"/>
  <c r="R39" i="242"/>
  <c r="O40" i="242"/>
  <c r="P39" i="242" s="1"/>
  <c r="P40" i="242" s="1"/>
  <c r="Q39" i="242" s="1"/>
  <c r="Q40" i="242" s="1"/>
  <c r="O40" i="23"/>
  <c r="P39" i="23" s="1"/>
  <c r="P40" i="23" s="1"/>
  <c r="Q39" i="23" s="1"/>
  <c r="Q40" i="23" s="1"/>
  <c r="R39" i="23"/>
  <c r="R39" i="253"/>
  <c r="O40" i="253"/>
  <c r="P39" i="253" s="1"/>
  <c r="P40" i="253" s="1"/>
  <c r="Q39" i="253" s="1"/>
  <c r="Q40" i="253" s="1"/>
  <c r="R40" i="217"/>
  <c r="S39" i="217"/>
  <c r="O40" i="144"/>
  <c r="P39" i="144" s="1"/>
  <c r="P40" i="144" s="1"/>
  <c r="Q39" i="144" s="1"/>
  <c r="Q40" i="144" s="1"/>
  <c r="R39" i="144"/>
  <c r="O40" i="22"/>
  <c r="P39" i="22" s="1"/>
  <c r="P40" i="22" s="1"/>
  <c r="Q39" i="22" s="1"/>
  <c r="Q40" i="22" s="1"/>
  <c r="R39" i="22"/>
  <c r="R39" i="97"/>
  <c r="O40" i="97"/>
  <c r="P39" i="97" s="1"/>
  <c r="P40" i="97" s="1"/>
  <c r="Q39" i="97" s="1"/>
  <c r="Q40" i="97" s="1"/>
  <c r="O40" i="8"/>
  <c r="P39" i="8" s="1"/>
  <c r="P40" i="8" s="1"/>
  <c r="Q39" i="8" s="1"/>
  <c r="Q40" i="8" s="1"/>
  <c r="R39" i="8"/>
  <c r="O40" i="173"/>
  <c r="P39" i="173" s="1"/>
  <c r="P40" i="173" s="1"/>
  <c r="Q39" i="173" s="1"/>
  <c r="Q40" i="173" s="1"/>
  <c r="R39" i="173"/>
  <c r="R39" i="137"/>
  <c r="O40" i="137"/>
  <c r="P39" i="137" s="1"/>
  <c r="P40" i="137" s="1"/>
  <c r="Q39" i="137" s="1"/>
  <c r="Q40" i="137" s="1"/>
  <c r="O40" i="166"/>
  <c r="P39" i="166" s="1"/>
  <c r="P40" i="166" s="1"/>
  <c r="Q39" i="166" s="1"/>
  <c r="Q40" i="166" s="1"/>
  <c r="R39" i="166"/>
  <c r="R40" i="131"/>
  <c r="S39" i="131"/>
  <c r="O40" i="178"/>
  <c r="P39" i="178" s="1"/>
  <c r="P40" i="178" s="1"/>
  <c r="Q39" i="178" s="1"/>
  <c r="Q40" i="178" s="1"/>
  <c r="R39" i="178"/>
  <c r="R40" i="255"/>
  <c r="S39" i="255"/>
  <c r="O40" i="170"/>
  <c r="P39" i="170" s="1"/>
  <c r="P40" i="170" s="1"/>
  <c r="Q39" i="170" s="1"/>
  <c r="Q40" i="170" s="1"/>
  <c r="R39" i="170"/>
  <c r="R39" i="82"/>
  <c r="O40" i="82"/>
  <c r="P39" i="82" s="1"/>
  <c r="P40" i="82" s="1"/>
  <c r="Q39" i="82" s="1"/>
  <c r="Q40" i="82" s="1"/>
  <c r="R39" i="86"/>
  <c r="O40" i="86"/>
  <c r="P39" i="86" s="1"/>
  <c r="P40" i="86" s="1"/>
  <c r="Q39" i="86" s="1"/>
  <c r="Q40" i="86" s="1"/>
  <c r="O40" i="148"/>
  <c r="P39" i="148" s="1"/>
  <c r="P40" i="148" s="1"/>
  <c r="Q39" i="148" s="1"/>
  <c r="Q40" i="148" s="1"/>
  <c r="R39" i="148"/>
  <c r="R39" i="195"/>
  <c r="O40" i="195"/>
  <c r="P39" i="195" s="1"/>
  <c r="P40" i="195" s="1"/>
  <c r="Q39" i="195" s="1"/>
  <c r="Q40" i="195" s="1"/>
  <c r="R39" i="124"/>
  <c r="O40" i="124"/>
  <c r="P39" i="124" s="1"/>
  <c r="P40" i="124" s="1"/>
  <c r="Q39" i="124" s="1"/>
  <c r="Q40" i="124" s="1"/>
  <c r="R39" i="136"/>
  <c r="O40" i="136"/>
  <c r="P39" i="136" s="1"/>
  <c r="P40" i="136" s="1"/>
  <c r="Q39" i="136" s="1"/>
  <c r="Q40" i="136" s="1"/>
  <c r="O40" i="164"/>
  <c r="P39" i="164" s="1"/>
  <c r="P40" i="164" s="1"/>
  <c r="Q39" i="164" s="1"/>
  <c r="Q40" i="164" s="1"/>
  <c r="R39" i="164"/>
  <c r="O40" i="213"/>
  <c r="P39" i="213" s="1"/>
  <c r="P40" i="213" s="1"/>
  <c r="Q39" i="213" s="1"/>
  <c r="Q40" i="213" s="1"/>
  <c r="R39" i="213"/>
  <c r="R39" i="51"/>
  <c r="O40" i="51"/>
  <c r="P39" i="51" s="1"/>
  <c r="P40" i="51" s="1"/>
  <c r="Q39" i="51" s="1"/>
  <c r="Q40" i="51" s="1"/>
  <c r="R40" i="184"/>
  <c r="S39" i="184"/>
  <c r="R40" i="215"/>
  <c r="S39" i="215"/>
  <c r="R40" i="94"/>
  <c r="S39" i="94"/>
  <c r="R39" i="111"/>
  <c r="O40" i="111"/>
  <c r="P39" i="111" s="1"/>
  <c r="P40" i="111" s="1"/>
  <c r="Q39" i="111" s="1"/>
  <c r="Q40" i="111" s="1"/>
  <c r="R39" i="114"/>
  <c r="O40" i="114"/>
  <c r="P39" i="114" s="1"/>
  <c r="P40" i="114" s="1"/>
  <c r="Q39" i="114" s="1"/>
  <c r="Q40" i="114" s="1"/>
  <c r="O40" i="26"/>
  <c r="P39" i="26" s="1"/>
  <c r="P40" i="26" s="1"/>
  <c r="Q39" i="26" s="1"/>
  <c r="Q40" i="26" s="1"/>
  <c r="R39" i="26"/>
  <c r="R39" i="113"/>
  <c r="O40" i="113"/>
  <c r="P39" i="113" s="1"/>
  <c r="P40" i="113" s="1"/>
  <c r="Q39" i="113" s="1"/>
  <c r="Q40" i="113" s="1"/>
  <c r="R39" i="43"/>
  <c r="O40" i="43"/>
  <c r="P39" i="43" s="1"/>
  <c r="P40" i="43" s="1"/>
  <c r="Q39" i="43" s="1"/>
  <c r="Q40" i="43" s="1"/>
  <c r="O40" i="37"/>
  <c r="P39" i="37" s="1"/>
  <c r="P40" i="37" s="1"/>
  <c r="Q39" i="37" s="1"/>
  <c r="Q40" i="37" s="1"/>
  <c r="R39" i="37"/>
  <c r="R39" i="69"/>
  <c r="O40" i="69"/>
  <c r="P39" i="69" s="1"/>
  <c r="P40" i="69" s="1"/>
  <c r="Q39" i="69" s="1"/>
  <c r="Q40" i="69" s="1"/>
  <c r="R39" i="75"/>
  <c r="O40" i="75"/>
  <c r="P39" i="75" s="1"/>
  <c r="P40" i="75" s="1"/>
  <c r="Q39" i="75" s="1"/>
  <c r="Q40" i="75" s="1"/>
  <c r="R40" i="241"/>
  <c r="S39" i="241"/>
  <c r="R40" i="90"/>
  <c r="S39" i="90"/>
  <c r="R39" i="68"/>
  <c r="O40" i="68"/>
  <c r="P39" i="68" s="1"/>
  <c r="P40" i="68" s="1"/>
  <c r="Q39" i="68" s="1"/>
  <c r="Q40" i="68" s="1"/>
  <c r="R39" i="126"/>
  <c r="O40" i="126"/>
  <c r="P39" i="126" s="1"/>
  <c r="P40" i="126" s="1"/>
  <c r="Q39" i="126" s="1"/>
  <c r="Q40" i="126" s="1"/>
  <c r="R40" i="188"/>
  <c r="S39" i="188"/>
  <c r="O40" i="58"/>
  <c r="P39" i="58" s="1"/>
  <c r="P40" i="58" s="1"/>
  <c r="Q39" i="58" s="1"/>
  <c r="Q40" i="58" s="1"/>
  <c r="R39" i="58"/>
  <c r="R40" i="204"/>
  <c r="S39" i="204"/>
  <c r="R39" i="258"/>
  <c r="O40" i="258"/>
  <c r="P39" i="258" s="1"/>
  <c r="P40" i="258" s="1"/>
  <c r="Q39" i="258" s="1"/>
  <c r="Q40" i="258" s="1"/>
  <c r="R39" i="121"/>
  <c r="O40" i="121"/>
  <c r="P39" i="121" s="1"/>
  <c r="P40" i="121" s="1"/>
  <c r="Q39" i="121" s="1"/>
  <c r="Q40" i="121" s="1"/>
  <c r="R39" i="95"/>
  <c r="O40" i="95"/>
  <c r="P39" i="95" s="1"/>
  <c r="P40" i="95" s="1"/>
  <c r="Q39" i="95" s="1"/>
  <c r="Q40" i="95" s="1"/>
  <c r="O40" i="141"/>
  <c r="P39" i="141" s="1"/>
  <c r="P40" i="141" s="1"/>
  <c r="Q39" i="141" s="1"/>
  <c r="Q40" i="141" s="1"/>
  <c r="R39" i="141"/>
  <c r="R39" i="56"/>
  <c r="O40" i="56"/>
  <c r="P39" i="56" s="1"/>
  <c r="P40" i="56" s="1"/>
  <c r="Q39" i="56" s="1"/>
  <c r="Q40" i="56" s="1"/>
  <c r="R39" i="108"/>
  <c r="O40" i="108"/>
  <c r="P39" i="108" s="1"/>
  <c r="P40" i="108" s="1"/>
  <c r="Q39" i="108" s="1"/>
  <c r="Q40" i="108" s="1"/>
  <c r="R39" i="85"/>
  <c r="O40" i="85"/>
  <c r="P39" i="85" s="1"/>
  <c r="P40" i="85" s="1"/>
  <c r="Q39" i="85" s="1"/>
  <c r="Q40" i="85" s="1"/>
  <c r="R39" i="103"/>
  <c r="O40" i="103"/>
  <c r="P39" i="103" s="1"/>
  <c r="P40" i="103" s="1"/>
  <c r="Q39" i="103" s="1"/>
  <c r="Q40" i="103" s="1"/>
  <c r="O40" i="175"/>
  <c r="P39" i="175" s="1"/>
  <c r="P40" i="175" s="1"/>
  <c r="Q39" i="175" s="1"/>
  <c r="Q40" i="175" s="1"/>
  <c r="R39" i="175"/>
  <c r="R39" i="216"/>
  <c r="O40" i="216"/>
  <c r="P39" i="216" s="1"/>
  <c r="P40" i="216" s="1"/>
  <c r="Q39" i="216" s="1"/>
  <c r="Q40" i="216" s="1"/>
  <c r="O40" i="33"/>
  <c r="P39" i="33" s="1"/>
  <c r="P40" i="33" s="1"/>
  <c r="Q39" i="33" s="1"/>
  <c r="Q40" i="33" s="1"/>
  <c r="R39" i="33"/>
  <c r="R39" i="79"/>
  <c r="O40" i="79"/>
  <c r="P39" i="79" s="1"/>
  <c r="P40" i="79" s="1"/>
  <c r="Q39" i="79" s="1"/>
  <c r="Q40" i="79" s="1"/>
  <c r="R39" i="189"/>
  <c r="O40" i="189"/>
  <c r="P39" i="189" s="1"/>
  <c r="P40" i="189" s="1"/>
  <c r="Q39" i="189" s="1"/>
  <c r="Q40" i="189" s="1"/>
  <c r="R39" i="229"/>
  <c r="O40" i="229"/>
  <c r="P39" i="229" s="1"/>
  <c r="P40" i="229" s="1"/>
  <c r="Q39" i="229" s="1"/>
  <c r="Q40" i="229" s="1"/>
  <c r="R39" i="52"/>
  <c r="O40" i="52"/>
  <c r="P39" i="52" s="1"/>
  <c r="P40" i="52" s="1"/>
  <c r="Q39" i="52" s="1"/>
  <c r="Q40" i="52" s="1"/>
  <c r="O40" i="10"/>
  <c r="P39" i="10" s="1"/>
  <c r="P40" i="10" s="1"/>
  <c r="Q39" i="10" s="1"/>
  <c r="Q40" i="10" s="1"/>
  <c r="R39" i="10"/>
  <c r="O40" i="62"/>
  <c r="P39" i="62" s="1"/>
  <c r="P40" i="62" s="1"/>
  <c r="Q39" i="62" s="1"/>
  <c r="Q40" i="62" s="1"/>
  <c r="R39" i="62"/>
  <c r="R39" i="230"/>
  <c r="O40" i="230"/>
  <c r="P39" i="230" s="1"/>
  <c r="P40" i="230" s="1"/>
  <c r="Q39" i="230" s="1"/>
  <c r="Q40" i="230" s="1"/>
  <c r="O40" i="145"/>
  <c r="P39" i="145" s="1"/>
  <c r="P40" i="145" s="1"/>
  <c r="Q39" i="145" s="1"/>
  <c r="Q40" i="145" s="1"/>
  <c r="R39" i="145"/>
  <c r="R39" i="35"/>
  <c r="O40" i="35"/>
  <c r="P39" i="35" s="1"/>
  <c r="P40" i="35" s="1"/>
  <c r="Q39" i="35" s="1"/>
  <c r="Q40" i="35" s="1"/>
  <c r="R40" i="17"/>
  <c r="S39" i="17"/>
  <c r="R40" i="147"/>
  <c r="S39" i="147"/>
  <c r="N40" i="129" l="1"/>
  <c r="O39" i="129"/>
  <c r="N40" i="192"/>
  <c r="O39" i="192"/>
  <c r="R39" i="42"/>
  <c r="O40" i="42"/>
  <c r="P39" i="42" s="1"/>
  <c r="P40" i="42" s="1"/>
  <c r="Q39" i="42" s="1"/>
  <c r="Q40" i="42" s="1"/>
  <c r="R39" i="225"/>
  <c r="O40" i="225"/>
  <c r="P39" i="225" s="1"/>
  <c r="P40" i="225" s="1"/>
  <c r="Q39" i="225" s="1"/>
  <c r="Q40" i="225" s="1"/>
  <c r="O40" i="247"/>
  <c r="P39" i="247" s="1"/>
  <c r="P40" i="247" s="1"/>
  <c r="Q39" i="247" s="1"/>
  <c r="Q40" i="247" s="1"/>
  <c r="R39" i="247"/>
  <c r="R39" i="78"/>
  <c r="O40" i="78"/>
  <c r="P39" i="78" s="1"/>
  <c r="P40" i="78" s="1"/>
  <c r="Q39" i="78" s="1"/>
  <c r="Q40" i="78" s="1"/>
  <c r="R39" i="123"/>
  <c r="O40" i="123"/>
  <c r="P39" i="123" s="1"/>
  <c r="P40" i="123" s="1"/>
  <c r="Q39" i="123" s="1"/>
  <c r="Q40" i="123" s="1"/>
  <c r="R39" i="31"/>
  <c r="O40" i="31"/>
  <c r="P39" i="31" s="1"/>
  <c r="P40" i="31" s="1"/>
  <c r="Q39" i="31" s="1"/>
  <c r="Q40" i="31" s="1"/>
  <c r="N40" i="186"/>
  <c r="O39" i="186"/>
  <c r="R39" i="251"/>
  <c r="O40" i="251"/>
  <c r="P39" i="251" s="1"/>
  <c r="P40" i="251" s="1"/>
  <c r="Q39" i="251" s="1"/>
  <c r="Q40" i="251" s="1"/>
  <c r="N40" i="2"/>
  <c r="O39" i="2"/>
  <c r="O40" i="115"/>
  <c r="P39" i="115" s="1"/>
  <c r="P40" i="115" s="1"/>
  <c r="Q39" i="115" s="1"/>
  <c r="Q40" i="115" s="1"/>
  <c r="R39" i="115"/>
  <c r="N40" i="193"/>
  <c r="O39" i="193"/>
  <c r="N40" i="47"/>
  <c r="O39" i="47"/>
  <c r="O40" i="24"/>
  <c r="P39" i="24" s="1"/>
  <c r="P40" i="24" s="1"/>
  <c r="Q39" i="24" s="1"/>
  <c r="Q40" i="24" s="1"/>
  <c r="R39" i="24"/>
  <c r="R39" i="231"/>
  <c r="O40" i="231"/>
  <c r="P39" i="231" s="1"/>
  <c r="P40" i="231" s="1"/>
  <c r="Q39" i="231" s="1"/>
  <c r="Q40" i="231" s="1"/>
  <c r="N40" i="3"/>
  <c r="O39" i="3"/>
  <c r="R39" i="257"/>
  <c r="O40" i="257"/>
  <c r="P39" i="257" s="1"/>
  <c r="P40" i="257" s="1"/>
  <c r="Q39" i="257" s="1"/>
  <c r="Q40" i="257" s="1"/>
  <c r="N40" i="66"/>
  <c r="O39" i="66"/>
  <c r="O40" i="28"/>
  <c r="P39" i="28" s="1"/>
  <c r="P40" i="28" s="1"/>
  <c r="Q39" i="28" s="1"/>
  <c r="Q40" i="28" s="1"/>
  <c r="R39" i="28"/>
  <c r="N40" i="72"/>
  <c r="O39" i="72"/>
  <c r="O40" i="151"/>
  <c r="P39" i="151" s="1"/>
  <c r="P40" i="151" s="1"/>
  <c r="Q39" i="151" s="1"/>
  <c r="Q40" i="151" s="1"/>
  <c r="R39" i="151"/>
  <c r="N40" i="60"/>
  <c r="O39" i="60"/>
  <c r="N40" i="44"/>
  <c r="O39" i="44"/>
  <c r="N40" i="106"/>
  <c r="O39" i="106"/>
  <c r="R39" i="70"/>
  <c r="O40" i="70"/>
  <c r="P39" i="70" s="1"/>
  <c r="P40" i="70" s="1"/>
  <c r="Q39" i="70" s="1"/>
  <c r="Q40" i="70" s="1"/>
  <c r="R39" i="107"/>
  <c r="O40" i="107"/>
  <c r="P39" i="107" s="1"/>
  <c r="P40" i="107" s="1"/>
  <c r="Q39" i="107" s="1"/>
  <c r="Q40" i="107" s="1"/>
  <c r="N40" i="5"/>
  <c r="O39" i="5"/>
  <c r="N40" i="6"/>
  <c r="O39" i="6"/>
  <c r="O40" i="155"/>
  <c r="P39" i="155" s="1"/>
  <c r="P40" i="155" s="1"/>
  <c r="Q39" i="155" s="1"/>
  <c r="Q40" i="155" s="1"/>
  <c r="R39" i="155"/>
  <c r="O39" i="83"/>
  <c r="N40" i="83"/>
  <c r="N40" i="11"/>
  <c r="O39" i="11"/>
  <c r="N40" i="46"/>
  <c r="O39" i="46"/>
  <c r="N40" i="25"/>
  <c r="O39" i="25"/>
  <c r="N40" i="45"/>
  <c r="O39" i="45"/>
  <c r="O40" i="9"/>
  <c r="P39" i="9" s="1"/>
  <c r="P40" i="9" s="1"/>
  <c r="Q39" i="9" s="1"/>
  <c r="Q40" i="9" s="1"/>
  <c r="R39" i="9"/>
  <c r="R39" i="206"/>
  <c r="O40" i="206"/>
  <c r="P39" i="206" s="1"/>
  <c r="P40" i="206" s="1"/>
  <c r="Q39" i="206" s="1"/>
  <c r="Q40" i="206" s="1"/>
  <c r="N40" i="157"/>
  <c r="O39" i="157"/>
  <c r="N40" i="156"/>
  <c r="O39" i="156"/>
  <c r="N40" i="88"/>
  <c r="O39" i="88"/>
  <c r="N40" i="87"/>
  <c r="O39" i="87"/>
  <c r="O40" i="29"/>
  <c r="P39" i="29" s="1"/>
  <c r="P40" i="29" s="1"/>
  <c r="Q39" i="29" s="1"/>
  <c r="Q40" i="29" s="1"/>
  <c r="R39" i="29"/>
  <c r="O39" i="158"/>
  <c r="N40" i="158"/>
  <c r="R39" i="49"/>
  <c r="O40" i="49"/>
  <c r="P39" i="49" s="1"/>
  <c r="P40" i="49" s="1"/>
  <c r="Q39" i="49" s="1"/>
  <c r="Q40" i="49" s="1"/>
  <c r="N40" i="110"/>
  <c r="O39" i="110"/>
  <c r="N40" i="67"/>
  <c r="O39" i="67"/>
  <c r="N40" i="65"/>
  <c r="O39" i="65"/>
  <c r="R39" i="208"/>
  <c r="O40" i="208"/>
  <c r="P39" i="208" s="1"/>
  <c r="P40" i="208" s="1"/>
  <c r="Q39" i="208" s="1"/>
  <c r="Q40" i="208" s="1"/>
  <c r="N40" i="61"/>
  <c r="O39" i="61"/>
  <c r="V39" i="241"/>
  <c r="S40" i="241"/>
  <c r="T39" i="241" s="1"/>
  <c r="T40" i="241" s="1"/>
  <c r="U39" i="241" s="1"/>
  <c r="U40" i="241" s="1"/>
  <c r="V40" i="241" s="1"/>
  <c r="W40" i="241" s="1"/>
  <c r="R40" i="185"/>
  <c r="S39" i="185"/>
  <c r="R40" i="244"/>
  <c r="S39" i="244"/>
  <c r="R40" i="201"/>
  <c r="S39" i="201"/>
  <c r="R40" i="183"/>
  <c r="S39" i="183"/>
  <c r="R40" i="32"/>
  <c r="S39" i="32"/>
  <c r="R40" i="96"/>
  <c r="S39" i="96"/>
  <c r="R40" i="211"/>
  <c r="S39" i="211"/>
  <c r="R40" i="100"/>
  <c r="S39" i="100"/>
  <c r="R40" i="1"/>
  <c r="S39" i="1"/>
  <c r="R40" i="80"/>
  <c r="S39" i="80"/>
  <c r="V39" i="233"/>
  <c r="S40" i="233"/>
  <c r="T39" i="233" s="1"/>
  <c r="T40" i="233" s="1"/>
  <c r="U39" i="233" s="1"/>
  <c r="U40" i="233" s="1"/>
  <c r="V40" i="233" s="1"/>
  <c r="W40" i="233" s="1"/>
  <c r="R40" i="127"/>
  <c r="S39" i="127"/>
  <c r="R40" i="228"/>
  <c r="S39" i="228"/>
  <c r="R40" i="250"/>
  <c r="S39" i="250"/>
  <c r="R40" i="245"/>
  <c r="S39" i="245"/>
  <c r="V39" i="163"/>
  <c r="S40" i="163"/>
  <c r="T39" i="163" s="1"/>
  <c r="T40" i="163" s="1"/>
  <c r="U39" i="163" s="1"/>
  <c r="U40" i="163" s="1"/>
  <c r="V40" i="163" s="1"/>
  <c r="W40" i="163" s="1"/>
  <c r="R40" i="109"/>
  <c r="S39" i="109"/>
  <c r="R40" i="191"/>
  <c r="S39" i="191"/>
  <c r="V39" i="40"/>
  <c r="S40" i="40"/>
  <c r="T39" i="40" s="1"/>
  <c r="T40" i="40" s="1"/>
  <c r="U39" i="40" s="1"/>
  <c r="U40" i="40" s="1"/>
  <c r="V40" i="40" s="1"/>
  <c r="W40" i="40" s="1"/>
  <c r="R40" i="224"/>
  <c r="S39" i="224"/>
  <c r="R40" i="91"/>
  <c r="S39" i="91"/>
  <c r="R40" i="10"/>
  <c r="S39" i="10"/>
  <c r="R40" i="178"/>
  <c r="S39" i="178"/>
  <c r="R40" i="173"/>
  <c r="S39" i="173"/>
  <c r="R40" i="41"/>
  <c r="S39" i="41"/>
  <c r="R40" i="152"/>
  <c r="S39" i="152"/>
  <c r="R40" i="19"/>
  <c r="S39" i="19"/>
  <c r="R40" i="12"/>
  <c r="S39" i="12"/>
  <c r="R40" i="176"/>
  <c r="S39" i="176"/>
  <c r="R40" i="15"/>
  <c r="S39" i="15"/>
  <c r="R40" i="165"/>
  <c r="S39" i="165"/>
  <c r="R40" i="168"/>
  <c r="S39" i="168"/>
  <c r="R40" i="177"/>
  <c r="S39" i="177"/>
  <c r="R40" i="140"/>
  <c r="S39" i="140"/>
  <c r="R40" i="43"/>
  <c r="S39" i="43"/>
  <c r="R40" i="82"/>
  <c r="S39" i="82"/>
  <c r="V39" i="20"/>
  <c r="S40" i="20"/>
  <c r="T39" i="20" s="1"/>
  <c r="T40" i="20" s="1"/>
  <c r="U39" i="20" s="1"/>
  <c r="U40" i="20" s="1"/>
  <c r="V40" i="20" s="1"/>
  <c r="W40" i="20" s="1"/>
  <c r="V39" i="196"/>
  <c r="S40" i="196"/>
  <c r="T39" i="196" s="1"/>
  <c r="T40" i="196" s="1"/>
  <c r="U39" i="196" s="1"/>
  <c r="U40" i="196" s="1"/>
  <c r="V40" i="196" s="1"/>
  <c r="W40" i="196" s="1"/>
  <c r="R40" i="55"/>
  <c r="S39" i="55"/>
  <c r="R40" i="52"/>
  <c r="S39" i="52"/>
  <c r="R40" i="126"/>
  <c r="S39" i="126"/>
  <c r="R40" i="75"/>
  <c r="S39" i="75"/>
  <c r="V39" i="94"/>
  <c r="S40" i="94"/>
  <c r="T39" i="94" s="1"/>
  <c r="T40" i="94" s="1"/>
  <c r="U39" i="94" s="1"/>
  <c r="U40" i="94" s="1"/>
  <c r="V40" i="94" s="1"/>
  <c r="W40" i="94" s="1"/>
  <c r="R40" i="51"/>
  <c r="S39" i="51"/>
  <c r="R40" i="195"/>
  <c r="S39" i="195"/>
  <c r="V39" i="131"/>
  <c r="S40" i="131"/>
  <c r="T39" i="131" s="1"/>
  <c r="T40" i="131" s="1"/>
  <c r="U39" i="131" s="1"/>
  <c r="U40" i="131" s="1"/>
  <c r="V40" i="131" s="1"/>
  <c r="W40" i="131" s="1"/>
  <c r="V39" i="13"/>
  <c r="S40" i="13"/>
  <c r="T39" i="13" s="1"/>
  <c r="T40" i="13" s="1"/>
  <c r="U39" i="13" s="1"/>
  <c r="U40" i="13" s="1"/>
  <c r="V40" i="13" s="1"/>
  <c r="W40" i="13" s="1"/>
  <c r="R40" i="119"/>
  <c r="S39" i="119"/>
  <c r="V39" i="190"/>
  <c r="S40" i="190"/>
  <c r="T39" i="190" s="1"/>
  <c r="T40" i="190" s="1"/>
  <c r="U39" i="190" s="1"/>
  <c r="U40" i="190" s="1"/>
  <c r="V40" i="190" s="1"/>
  <c r="W40" i="190" s="1"/>
  <c r="R40" i="125"/>
  <c r="S39" i="125"/>
  <c r="R40" i="219"/>
  <c r="S39" i="219"/>
  <c r="R40" i="93"/>
  <c r="S39" i="93"/>
  <c r="V39" i="54"/>
  <c r="S40" i="54"/>
  <c r="T39" i="54" s="1"/>
  <c r="T40" i="54" s="1"/>
  <c r="U39" i="54" s="1"/>
  <c r="U40" i="54" s="1"/>
  <c r="V40" i="54" s="1"/>
  <c r="W40" i="54" s="1"/>
  <c r="R40" i="203"/>
  <c r="S39" i="203"/>
  <c r="R40" i="118"/>
  <c r="S39" i="118"/>
  <c r="R40" i="256"/>
  <c r="S39" i="256"/>
  <c r="R40" i="252"/>
  <c r="S39" i="252"/>
  <c r="V39" i="21"/>
  <c r="S40" i="21"/>
  <c r="T39" i="21" s="1"/>
  <c r="T40" i="21" s="1"/>
  <c r="U39" i="21" s="1"/>
  <c r="U40" i="21" s="1"/>
  <c r="V40" i="21" s="1"/>
  <c r="W40" i="21" s="1"/>
  <c r="V39" i="98"/>
  <c r="S40" i="98"/>
  <c r="T39" i="98" s="1"/>
  <c r="T40" i="98" s="1"/>
  <c r="U39" i="98" s="1"/>
  <c r="U40" i="98" s="1"/>
  <c r="V40" i="98" s="1"/>
  <c r="W40" i="98" s="1"/>
  <c r="R40" i="120"/>
  <c r="S39" i="120"/>
  <c r="V39" i="249"/>
  <c r="S40" i="249"/>
  <c r="T39" i="249" s="1"/>
  <c r="T40" i="249" s="1"/>
  <c r="U39" i="249" s="1"/>
  <c r="U40" i="249" s="1"/>
  <c r="V40" i="249" s="1"/>
  <c r="W40" i="249" s="1"/>
  <c r="R40" i="135"/>
  <c r="S39" i="135"/>
  <c r="R40" i="74"/>
  <c r="S39" i="74"/>
  <c r="R40" i="205"/>
  <c r="S39" i="205"/>
  <c r="R40" i="246"/>
  <c r="S39" i="246"/>
  <c r="V39" i="198"/>
  <c r="S40" i="198"/>
  <c r="T39" i="198" s="1"/>
  <c r="T40" i="198" s="1"/>
  <c r="U39" i="198" s="1"/>
  <c r="U40" i="198" s="1"/>
  <c r="V40" i="198" s="1"/>
  <c r="W40" i="198" s="1"/>
  <c r="R40" i="30"/>
  <c r="S39" i="30"/>
  <c r="R40" i="132"/>
  <c r="S39" i="132"/>
  <c r="V39" i="167"/>
  <c r="S40" i="167"/>
  <c r="T39" i="167" s="1"/>
  <c r="T40" i="167" s="1"/>
  <c r="U39" i="167" s="1"/>
  <c r="U40" i="167" s="1"/>
  <c r="V40" i="167" s="1"/>
  <c r="W40" i="167" s="1"/>
  <c r="R40" i="48"/>
  <c r="S39" i="48"/>
  <c r="R40" i="77"/>
  <c r="S39" i="77"/>
  <c r="R40" i="35"/>
  <c r="S39" i="35"/>
  <c r="R40" i="111"/>
  <c r="S39" i="111"/>
  <c r="R40" i="84"/>
  <c r="S39" i="84"/>
  <c r="R40" i="209"/>
  <c r="S39" i="209"/>
  <c r="V39" i="204"/>
  <c r="S40" i="204"/>
  <c r="T39" i="204" s="1"/>
  <c r="T40" i="204" s="1"/>
  <c r="U39" i="204" s="1"/>
  <c r="U40" i="204" s="1"/>
  <c r="V40" i="204" s="1"/>
  <c r="W40" i="204" s="1"/>
  <c r="R40" i="113"/>
  <c r="S39" i="113"/>
  <c r="R40" i="145"/>
  <c r="S39" i="145"/>
  <c r="R40" i="33"/>
  <c r="S39" i="33"/>
  <c r="R40" i="141"/>
  <c r="S39" i="141"/>
  <c r="R40" i="170"/>
  <c r="S39" i="170"/>
  <c r="R40" i="22"/>
  <c r="S39" i="22"/>
  <c r="R40" i="23"/>
  <c r="S39" i="23"/>
  <c r="R40" i="162"/>
  <c r="S39" i="162"/>
  <c r="R40" i="14"/>
  <c r="S39" i="14"/>
  <c r="R40" i="180"/>
  <c r="S39" i="180"/>
  <c r="R40" i="172"/>
  <c r="S39" i="172"/>
  <c r="R40" i="4"/>
  <c r="S39" i="4"/>
  <c r="R40" i="153"/>
  <c r="S39" i="153"/>
  <c r="R40" i="181"/>
  <c r="S39" i="181"/>
  <c r="R40" i="174"/>
  <c r="S39" i="174"/>
  <c r="R40" i="154"/>
  <c r="S39" i="154"/>
  <c r="R40" i="27"/>
  <c r="S39" i="27"/>
  <c r="R40" i="16"/>
  <c r="S39" i="16"/>
  <c r="R40" i="57"/>
  <c r="S39" i="57"/>
  <c r="R40" i="149"/>
  <c r="S39" i="149"/>
  <c r="R40" i="56"/>
  <c r="S39" i="56"/>
  <c r="V39" i="188"/>
  <c r="S40" i="188"/>
  <c r="T39" i="188" s="1"/>
  <c r="T40" i="188" s="1"/>
  <c r="U39" i="188" s="1"/>
  <c r="U40" i="188" s="1"/>
  <c r="V40" i="188" s="1"/>
  <c r="W40" i="188" s="1"/>
  <c r="R40" i="104"/>
  <c r="S39" i="104"/>
  <c r="R40" i="230"/>
  <c r="S39" i="230"/>
  <c r="R40" i="216"/>
  <c r="S39" i="216"/>
  <c r="R40" i="95"/>
  <c r="S39" i="95"/>
  <c r="R40" i="68"/>
  <c r="S39" i="68"/>
  <c r="R40" i="69"/>
  <c r="S39" i="69"/>
  <c r="V39" i="215"/>
  <c r="S40" i="215"/>
  <c r="T39" i="215" s="1"/>
  <c r="T40" i="215" s="1"/>
  <c r="U39" i="215" s="1"/>
  <c r="U40" i="215" s="1"/>
  <c r="V40" i="215" s="1"/>
  <c r="W40" i="215" s="1"/>
  <c r="R40" i="136"/>
  <c r="S39" i="136"/>
  <c r="R40" i="199"/>
  <c r="S39" i="199"/>
  <c r="R40" i="102"/>
  <c r="S39" i="102"/>
  <c r="R40" i="89"/>
  <c r="S39" i="89"/>
  <c r="R40" i="76"/>
  <c r="S39" i="76"/>
  <c r="R40" i="71"/>
  <c r="S39" i="71"/>
  <c r="V39" i="239"/>
  <c r="S40" i="239"/>
  <c r="T39" i="239" s="1"/>
  <c r="T40" i="239" s="1"/>
  <c r="U39" i="239" s="1"/>
  <c r="U40" i="239" s="1"/>
  <c r="V40" i="239" s="1"/>
  <c r="W40" i="239" s="1"/>
  <c r="R40" i="202"/>
  <c r="S39" i="202"/>
  <c r="R40" i="234"/>
  <c r="S39" i="234"/>
  <c r="R40" i="105"/>
  <c r="S39" i="105"/>
  <c r="R40" i="50"/>
  <c r="S39" i="50"/>
  <c r="R40" i="101"/>
  <c r="S39" i="101"/>
  <c r="R40" i="227"/>
  <c r="S39" i="227"/>
  <c r="R40" i="194"/>
  <c r="S39" i="194"/>
  <c r="R40" i="117"/>
  <c r="S39" i="117"/>
  <c r="R40" i="218"/>
  <c r="S39" i="218"/>
  <c r="V39" i="139"/>
  <c r="S40" i="139"/>
  <c r="T39" i="139" s="1"/>
  <c r="T40" i="139" s="1"/>
  <c r="U39" i="139" s="1"/>
  <c r="U40" i="139" s="1"/>
  <c r="V40" i="139" s="1"/>
  <c r="W40" i="139" s="1"/>
  <c r="V39" i="200"/>
  <c r="S40" i="200"/>
  <c r="T39" i="200" s="1"/>
  <c r="T40" i="200" s="1"/>
  <c r="U39" i="200" s="1"/>
  <c r="U40" i="200" s="1"/>
  <c r="V40" i="200" s="1"/>
  <c r="W40" i="200" s="1"/>
  <c r="R40" i="237"/>
  <c r="S39" i="237"/>
  <c r="R40" i="210"/>
  <c r="S39" i="210"/>
  <c r="R40" i="116"/>
  <c r="S39" i="116"/>
  <c r="R40" i="236"/>
  <c r="S39" i="236"/>
  <c r="V39" i="143"/>
  <c r="S40" i="143"/>
  <c r="T39" i="143" s="1"/>
  <c r="T40" i="143" s="1"/>
  <c r="U39" i="143" s="1"/>
  <c r="U40" i="143" s="1"/>
  <c r="V40" i="143" s="1"/>
  <c r="W40" i="143" s="1"/>
  <c r="R40" i="122"/>
  <c r="S39" i="122"/>
  <c r="R40" i="232"/>
  <c r="S39" i="232"/>
  <c r="V39" i="39"/>
  <c r="S40" i="39"/>
  <c r="T39" i="39" s="1"/>
  <c r="T40" i="39" s="1"/>
  <c r="U39" i="39" s="1"/>
  <c r="U40" i="39" s="1"/>
  <c r="V40" i="39" s="1"/>
  <c r="W40" i="39" s="1"/>
  <c r="R40" i="240"/>
  <c r="S39" i="240"/>
  <c r="R40" i="214"/>
  <c r="S39" i="214"/>
  <c r="V39" i="212"/>
  <c r="S40" i="212"/>
  <c r="T39" i="212" s="1"/>
  <c r="T40" i="212" s="1"/>
  <c r="U39" i="212" s="1"/>
  <c r="U40" i="212" s="1"/>
  <c r="V40" i="212" s="1"/>
  <c r="W40" i="212" s="1"/>
  <c r="R40" i="258"/>
  <c r="S39" i="258"/>
  <c r="R40" i="253"/>
  <c r="S39" i="253"/>
  <c r="R40" i="221"/>
  <c r="S39" i="221"/>
  <c r="R40" i="103"/>
  <c r="S39" i="103"/>
  <c r="V39" i="147"/>
  <c r="S40" i="147"/>
  <c r="T39" i="147" s="1"/>
  <c r="T40" i="147" s="1"/>
  <c r="U39" i="147" s="1"/>
  <c r="U40" i="147" s="1"/>
  <c r="V40" i="147" s="1"/>
  <c r="W40" i="147" s="1"/>
  <c r="R40" i="229"/>
  <c r="S39" i="229"/>
  <c r="R40" i="85"/>
  <c r="S39" i="85"/>
  <c r="R40" i="58"/>
  <c r="S39" i="58"/>
  <c r="R40" i="26"/>
  <c r="S39" i="26"/>
  <c r="R40" i="213"/>
  <c r="S39" i="213"/>
  <c r="R40" i="148"/>
  <c r="S39" i="148"/>
  <c r="R40" i="166"/>
  <c r="S39" i="166"/>
  <c r="R40" i="8"/>
  <c r="S39" i="8"/>
  <c r="R40" i="144"/>
  <c r="S39" i="144"/>
  <c r="R40" i="59"/>
  <c r="S39" i="59"/>
  <c r="R40" i="146"/>
  <c r="S39" i="146"/>
  <c r="R40" i="142"/>
  <c r="S39" i="142"/>
  <c r="R40" i="63"/>
  <c r="S39" i="63"/>
  <c r="R40" i="169"/>
  <c r="S39" i="169"/>
  <c r="R40" i="160"/>
  <c r="S39" i="160"/>
  <c r="R40" i="179"/>
  <c r="S39" i="179"/>
  <c r="R40" i="248"/>
  <c r="S39" i="248"/>
  <c r="R40" i="108"/>
  <c r="S39" i="108"/>
  <c r="S40" i="90"/>
  <c r="T39" i="90" s="1"/>
  <c r="T40" i="90" s="1"/>
  <c r="U39" i="90" s="1"/>
  <c r="U40" i="90" s="1"/>
  <c r="V40" i="90" s="1"/>
  <c r="W40" i="90" s="1"/>
  <c r="V39" i="90"/>
  <c r="R40" i="114"/>
  <c r="S39" i="114"/>
  <c r="R40" i="86"/>
  <c r="S39" i="86"/>
  <c r="V39" i="255"/>
  <c r="S40" i="255"/>
  <c r="T39" i="255" s="1"/>
  <c r="T40" i="255" s="1"/>
  <c r="U39" i="255" s="1"/>
  <c r="U40" i="255" s="1"/>
  <c r="V40" i="255" s="1"/>
  <c r="W40" i="255" s="1"/>
  <c r="R40" i="137"/>
  <c r="S39" i="137"/>
  <c r="R40" i="97"/>
  <c r="S39" i="97"/>
  <c r="V39" i="217"/>
  <c r="S40" i="217"/>
  <c r="T39" i="217" s="1"/>
  <c r="T40" i="217" s="1"/>
  <c r="U39" i="217" s="1"/>
  <c r="U40" i="217" s="1"/>
  <c r="V40" i="217" s="1"/>
  <c r="W40" i="217" s="1"/>
  <c r="R40" i="242"/>
  <c r="S39" i="242"/>
  <c r="R40" i="226"/>
  <c r="S39" i="226"/>
  <c r="R40" i="207"/>
  <c r="S39" i="207"/>
  <c r="R40" i="187"/>
  <c r="S39" i="187"/>
  <c r="R40" i="182"/>
  <c r="S39" i="182"/>
  <c r="R40" i="64"/>
  <c r="S39" i="64"/>
  <c r="R40" i="235"/>
  <c r="S39" i="235"/>
  <c r="R40" i="134"/>
  <c r="S39" i="134"/>
  <c r="R40" i="36"/>
  <c r="S39" i="36"/>
  <c r="R40" i="222"/>
  <c r="S39" i="222"/>
  <c r="R40" i="220"/>
  <c r="S39" i="220"/>
  <c r="R40" i="130"/>
  <c r="S39" i="130"/>
  <c r="R40" i="53"/>
  <c r="S39" i="53"/>
  <c r="R40" i="73"/>
  <c r="S39" i="73"/>
  <c r="R40" i="92"/>
  <c r="S39" i="92"/>
  <c r="V39" i="223"/>
  <c r="S40" i="223"/>
  <c r="T39" i="223" s="1"/>
  <c r="T40" i="223" s="1"/>
  <c r="U39" i="223" s="1"/>
  <c r="U40" i="223" s="1"/>
  <c r="V40" i="223" s="1"/>
  <c r="W40" i="223" s="1"/>
  <c r="R40" i="133"/>
  <c r="S39" i="133"/>
  <c r="R40" i="81"/>
  <c r="S39" i="81"/>
  <c r="R40" i="238"/>
  <c r="S39" i="238"/>
  <c r="R40" i="99"/>
  <c r="S39" i="99"/>
  <c r="R40" i="243"/>
  <c r="S39" i="243"/>
  <c r="R40" i="254"/>
  <c r="S39" i="254"/>
  <c r="R40" i="112"/>
  <c r="S39" i="112"/>
  <c r="R40" i="138"/>
  <c r="S39" i="138"/>
  <c r="V39" i="34"/>
  <c r="S40" i="34"/>
  <c r="T39" i="34" s="1"/>
  <c r="T40" i="34" s="1"/>
  <c r="U39" i="34" s="1"/>
  <c r="U40" i="34" s="1"/>
  <c r="V40" i="34" s="1"/>
  <c r="W40" i="34" s="1"/>
  <c r="R40" i="128"/>
  <c r="S39" i="128"/>
  <c r="R40" i="38"/>
  <c r="S39" i="38"/>
  <c r="R40" i="197"/>
  <c r="S39" i="197"/>
  <c r="R40" i="79"/>
  <c r="S39" i="79"/>
  <c r="V39" i="184"/>
  <c r="S40" i="184"/>
  <c r="T39" i="184" s="1"/>
  <c r="T40" i="184" s="1"/>
  <c r="U39" i="184" s="1"/>
  <c r="U40" i="184" s="1"/>
  <c r="V40" i="184" s="1"/>
  <c r="W40" i="184" s="1"/>
  <c r="V39" i="17"/>
  <c r="S40" i="17"/>
  <c r="T39" i="17" s="1"/>
  <c r="T40" i="17" s="1"/>
  <c r="U39" i="17" s="1"/>
  <c r="U40" i="17" s="1"/>
  <c r="V40" i="17" s="1"/>
  <c r="W40" i="17" s="1"/>
  <c r="R40" i="189"/>
  <c r="S39" i="189"/>
  <c r="R40" i="121"/>
  <c r="S39" i="121"/>
  <c r="R40" i="124"/>
  <c r="S39" i="124"/>
  <c r="R40" i="62"/>
  <c r="S39" i="62"/>
  <c r="R40" i="175"/>
  <c r="S39" i="175"/>
  <c r="R40" i="37"/>
  <c r="S39" i="37"/>
  <c r="R40" i="164"/>
  <c r="S39" i="164"/>
  <c r="R40" i="150"/>
  <c r="S39" i="150"/>
  <c r="R40" i="7"/>
  <c r="S39" i="7"/>
  <c r="R40" i="161"/>
  <c r="S39" i="161"/>
  <c r="R40" i="18"/>
  <c r="S39" i="18"/>
  <c r="R40" i="159"/>
  <c r="S39" i="159"/>
  <c r="R40" i="31" l="1"/>
  <c r="S39" i="31"/>
  <c r="R40" i="225"/>
  <c r="S39" i="225"/>
  <c r="R40" i="115"/>
  <c r="S39" i="115"/>
  <c r="O40" i="2"/>
  <c r="P39" i="2" s="1"/>
  <c r="P40" i="2" s="1"/>
  <c r="Q39" i="2" s="1"/>
  <c r="Q40" i="2" s="1"/>
  <c r="R39" i="2"/>
  <c r="R40" i="123"/>
  <c r="S39" i="123"/>
  <c r="S39" i="42"/>
  <c r="R40" i="42"/>
  <c r="R40" i="251"/>
  <c r="S39" i="251"/>
  <c r="R40" i="78"/>
  <c r="S39" i="78"/>
  <c r="R39" i="192"/>
  <c r="O40" i="192"/>
  <c r="P39" i="192" s="1"/>
  <c r="P40" i="192" s="1"/>
  <c r="Q39" i="192" s="1"/>
  <c r="Q40" i="192" s="1"/>
  <c r="R39" i="193"/>
  <c r="O40" i="193"/>
  <c r="P39" i="193" s="1"/>
  <c r="P40" i="193" s="1"/>
  <c r="Q39" i="193" s="1"/>
  <c r="Q40" i="193" s="1"/>
  <c r="R39" i="186"/>
  <c r="O40" i="186"/>
  <c r="P39" i="186" s="1"/>
  <c r="P40" i="186" s="1"/>
  <c r="Q39" i="186" s="1"/>
  <c r="Q40" i="186" s="1"/>
  <c r="R39" i="129"/>
  <c r="O40" i="129"/>
  <c r="P39" i="129" s="1"/>
  <c r="P40" i="129" s="1"/>
  <c r="Q39" i="129" s="1"/>
  <c r="Q40" i="129" s="1"/>
  <c r="R40" i="247"/>
  <c r="S39" i="247"/>
  <c r="O40" i="61"/>
  <c r="P39" i="61" s="1"/>
  <c r="P40" i="61" s="1"/>
  <c r="Q39" i="61" s="1"/>
  <c r="Q40" i="61" s="1"/>
  <c r="R39" i="61"/>
  <c r="O40" i="110"/>
  <c r="P39" i="110" s="1"/>
  <c r="P40" i="110" s="1"/>
  <c r="Q39" i="110" s="1"/>
  <c r="Q40" i="110" s="1"/>
  <c r="R39" i="110"/>
  <c r="R39" i="87"/>
  <c r="O40" i="87"/>
  <c r="P39" i="87" s="1"/>
  <c r="P40" i="87" s="1"/>
  <c r="Q39" i="87" s="1"/>
  <c r="Q40" i="87" s="1"/>
  <c r="R40" i="206"/>
  <c r="S39" i="206"/>
  <c r="R39" i="46"/>
  <c r="O40" i="46"/>
  <c r="P39" i="46" s="1"/>
  <c r="P40" i="46" s="1"/>
  <c r="Q39" i="46" s="1"/>
  <c r="Q40" i="46" s="1"/>
  <c r="O40" i="6"/>
  <c r="P39" i="6" s="1"/>
  <c r="P40" i="6" s="1"/>
  <c r="Q39" i="6" s="1"/>
  <c r="Q40" i="6" s="1"/>
  <c r="R39" i="6"/>
  <c r="O40" i="106"/>
  <c r="P39" i="106" s="1"/>
  <c r="P40" i="106" s="1"/>
  <c r="Q39" i="106" s="1"/>
  <c r="Q40" i="106" s="1"/>
  <c r="R39" i="106"/>
  <c r="R39" i="72"/>
  <c r="O40" i="72"/>
  <c r="P39" i="72" s="1"/>
  <c r="P40" i="72" s="1"/>
  <c r="Q39" i="72" s="1"/>
  <c r="Q40" i="72" s="1"/>
  <c r="O40" i="3"/>
  <c r="P39" i="3" s="1"/>
  <c r="P40" i="3" s="1"/>
  <c r="Q39" i="3" s="1"/>
  <c r="Q40" i="3" s="1"/>
  <c r="R39" i="3"/>
  <c r="R40" i="208"/>
  <c r="S39" i="208"/>
  <c r="S39" i="49"/>
  <c r="R40" i="49"/>
  <c r="O40" i="88"/>
  <c r="P39" i="88" s="1"/>
  <c r="P40" i="88" s="1"/>
  <c r="Q39" i="88" s="1"/>
  <c r="Q40" i="88" s="1"/>
  <c r="R39" i="88"/>
  <c r="O40" i="11"/>
  <c r="P39" i="11" s="1"/>
  <c r="P40" i="11" s="1"/>
  <c r="Q39" i="11" s="1"/>
  <c r="Q40" i="11" s="1"/>
  <c r="R39" i="11"/>
  <c r="O40" i="5"/>
  <c r="P39" i="5" s="1"/>
  <c r="P40" i="5" s="1"/>
  <c r="Q39" i="5" s="1"/>
  <c r="Q40" i="5" s="1"/>
  <c r="R39" i="5"/>
  <c r="O40" i="44"/>
  <c r="P39" i="44" s="1"/>
  <c r="P40" i="44" s="1"/>
  <c r="Q39" i="44" s="1"/>
  <c r="Q40" i="44" s="1"/>
  <c r="R39" i="44"/>
  <c r="R40" i="231"/>
  <c r="S39" i="231"/>
  <c r="R40" i="9"/>
  <c r="S39" i="9"/>
  <c r="R40" i="28"/>
  <c r="S39" i="28"/>
  <c r="R39" i="65"/>
  <c r="O40" i="65"/>
  <c r="P39" i="65" s="1"/>
  <c r="P40" i="65" s="1"/>
  <c r="Q39" i="65" s="1"/>
  <c r="Q40" i="65" s="1"/>
  <c r="O40" i="156"/>
  <c r="P39" i="156" s="1"/>
  <c r="P40" i="156" s="1"/>
  <c r="Q39" i="156" s="1"/>
  <c r="Q40" i="156" s="1"/>
  <c r="R39" i="156"/>
  <c r="R39" i="45"/>
  <c r="O40" i="45"/>
  <c r="P39" i="45" s="1"/>
  <c r="P40" i="45" s="1"/>
  <c r="Q39" i="45" s="1"/>
  <c r="Q40" i="45" s="1"/>
  <c r="R40" i="107"/>
  <c r="S39" i="107"/>
  <c r="O40" i="60"/>
  <c r="P39" i="60" s="1"/>
  <c r="P40" i="60" s="1"/>
  <c r="Q39" i="60" s="1"/>
  <c r="Q40" i="60" s="1"/>
  <c r="R39" i="60"/>
  <c r="R39" i="66"/>
  <c r="O40" i="66"/>
  <c r="P39" i="66" s="1"/>
  <c r="P40" i="66" s="1"/>
  <c r="Q39" i="66" s="1"/>
  <c r="Q40" i="66" s="1"/>
  <c r="R39" i="158"/>
  <c r="O40" i="158"/>
  <c r="P39" i="158" s="1"/>
  <c r="P40" i="158" s="1"/>
  <c r="Q39" i="158" s="1"/>
  <c r="Q40" i="158" s="1"/>
  <c r="O40" i="83"/>
  <c r="P39" i="83" s="1"/>
  <c r="P40" i="83" s="1"/>
  <c r="Q39" i="83" s="1"/>
  <c r="Q40" i="83" s="1"/>
  <c r="R39" i="83"/>
  <c r="S39" i="24"/>
  <c r="R40" i="24"/>
  <c r="R39" i="67"/>
  <c r="O40" i="67"/>
  <c r="P39" i="67" s="1"/>
  <c r="P40" i="67" s="1"/>
  <c r="Q39" i="67" s="1"/>
  <c r="Q40" i="67" s="1"/>
  <c r="R39" i="157"/>
  <c r="O40" i="157"/>
  <c r="P39" i="157" s="1"/>
  <c r="P40" i="157" s="1"/>
  <c r="Q39" i="157" s="1"/>
  <c r="Q40" i="157" s="1"/>
  <c r="O40" i="25"/>
  <c r="P39" i="25" s="1"/>
  <c r="P40" i="25" s="1"/>
  <c r="Q39" i="25" s="1"/>
  <c r="Q40" i="25" s="1"/>
  <c r="R39" i="25"/>
  <c r="R40" i="70"/>
  <c r="S39" i="70"/>
  <c r="S39" i="257"/>
  <c r="R40" i="257"/>
  <c r="O40" i="47"/>
  <c r="P39" i="47" s="1"/>
  <c r="P40" i="47" s="1"/>
  <c r="Q39" i="47" s="1"/>
  <c r="Q40" i="47" s="1"/>
  <c r="R39" i="47"/>
  <c r="S39" i="29"/>
  <c r="R40" i="29"/>
  <c r="S39" i="155"/>
  <c r="R40" i="155"/>
  <c r="R40" i="151"/>
  <c r="S39" i="151"/>
  <c r="V39" i="235"/>
  <c r="S40" i="235"/>
  <c r="T39" i="235" s="1"/>
  <c r="T40" i="235" s="1"/>
  <c r="U39" i="235" s="1"/>
  <c r="U40" i="235" s="1"/>
  <c r="V40" i="235" s="1"/>
  <c r="W40" i="235" s="1"/>
  <c r="V39" i="63"/>
  <c r="S40" i="63"/>
  <c r="T39" i="63" s="1"/>
  <c r="T40" i="63" s="1"/>
  <c r="U39" i="63" s="1"/>
  <c r="U40" i="63" s="1"/>
  <c r="V40" i="63" s="1"/>
  <c r="W40" i="63" s="1"/>
  <c r="V39" i="166"/>
  <c r="S40" i="166"/>
  <c r="T39" i="166" s="1"/>
  <c r="T40" i="166" s="1"/>
  <c r="U39" i="166" s="1"/>
  <c r="U40" i="166" s="1"/>
  <c r="V40" i="166" s="1"/>
  <c r="W40" i="166" s="1"/>
  <c r="V39" i="26"/>
  <c r="S40" i="26"/>
  <c r="T39" i="26" s="1"/>
  <c r="T40" i="26" s="1"/>
  <c r="U39" i="26" s="1"/>
  <c r="U40" i="26" s="1"/>
  <c r="V40" i="26" s="1"/>
  <c r="W40" i="26" s="1"/>
  <c r="V39" i="258"/>
  <c r="S40" i="258"/>
  <c r="T39" i="258" s="1"/>
  <c r="T40" i="258" s="1"/>
  <c r="U39" i="258" s="1"/>
  <c r="U40" i="258" s="1"/>
  <c r="V40" i="258" s="1"/>
  <c r="W40" i="258" s="1"/>
  <c r="V39" i="122"/>
  <c r="S40" i="122"/>
  <c r="T39" i="122" s="1"/>
  <c r="T40" i="122" s="1"/>
  <c r="U39" i="122" s="1"/>
  <c r="U40" i="122" s="1"/>
  <c r="V40" i="122" s="1"/>
  <c r="W40" i="122" s="1"/>
  <c r="V39" i="101"/>
  <c r="S40" i="101"/>
  <c r="T39" i="101" s="1"/>
  <c r="T40" i="101" s="1"/>
  <c r="U39" i="101" s="1"/>
  <c r="U40" i="101" s="1"/>
  <c r="V40" i="101" s="1"/>
  <c r="W40" i="101" s="1"/>
  <c r="V39" i="71"/>
  <c r="S40" i="71"/>
  <c r="T39" i="71" s="1"/>
  <c r="T40" i="71" s="1"/>
  <c r="U39" i="71" s="1"/>
  <c r="U40" i="71" s="1"/>
  <c r="V40" i="71" s="1"/>
  <c r="W40" i="71" s="1"/>
  <c r="V39" i="199"/>
  <c r="S40" i="199"/>
  <c r="T39" i="199" s="1"/>
  <c r="T40" i="199" s="1"/>
  <c r="U39" i="199" s="1"/>
  <c r="U40" i="199" s="1"/>
  <c r="V40" i="199" s="1"/>
  <c r="W40" i="199" s="1"/>
  <c r="V39" i="216"/>
  <c r="S40" i="216"/>
  <c r="T39" i="216" s="1"/>
  <c r="T40" i="216" s="1"/>
  <c r="U39" i="216" s="1"/>
  <c r="U40" i="216" s="1"/>
  <c r="V40" i="216" s="1"/>
  <c r="W40" i="216" s="1"/>
  <c r="V39" i="16"/>
  <c r="S40" i="16"/>
  <c r="T39" i="16" s="1"/>
  <c r="T40" i="16" s="1"/>
  <c r="U39" i="16" s="1"/>
  <c r="U40" i="16" s="1"/>
  <c r="V40" i="16" s="1"/>
  <c r="W40" i="16" s="1"/>
  <c r="V39" i="181"/>
  <c r="S40" i="181"/>
  <c r="T39" i="181" s="1"/>
  <c r="T40" i="181" s="1"/>
  <c r="U39" i="181" s="1"/>
  <c r="U40" i="181" s="1"/>
  <c r="V40" i="181" s="1"/>
  <c r="W40" i="181" s="1"/>
  <c r="V39" i="180"/>
  <c r="S40" i="180"/>
  <c r="T39" i="180" s="1"/>
  <c r="T40" i="180" s="1"/>
  <c r="U39" i="180" s="1"/>
  <c r="U40" i="180" s="1"/>
  <c r="V40" i="180" s="1"/>
  <c r="W40" i="180" s="1"/>
  <c r="V39" i="141"/>
  <c r="S40" i="141"/>
  <c r="T39" i="141" s="1"/>
  <c r="T40" i="141" s="1"/>
  <c r="U39" i="141" s="1"/>
  <c r="U40" i="141" s="1"/>
  <c r="V40" i="141" s="1"/>
  <c r="W40" i="141" s="1"/>
  <c r="V39" i="35"/>
  <c r="S40" i="35"/>
  <c r="T39" i="35" s="1"/>
  <c r="T40" i="35" s="1"/>
  <c r="U39" i="35" s="1"/>
  <c r="U40" i="35" s="1"/>
  <c r="V40" i="35" s="1"/>
  <c r="W40" i="35" s="1"/>
  <c r="V39" i="48"/>
  <c r="S40" i="48"/>
  <c r="T39" i="48" s="1"/>
  <c r="T40" i="48" s="1"/>
  <c r="U39" i="48" s="1"/>
  <c r="U40" i="48" s="1"/>
  <c r="V40" i="48" s="1"/>
  <c r="W40" i="48" s="1"/>
  <c r="V39" i="30"/>
  <c r="S40" i="30"/>
  <c r="T39" i="30" s="1"/>
  <c r="T40" i="30" s="1"/>
  <c r="U39" i="30" s="1"/>
  <c r="U40" i="30" s="1"/>
  <c r="V40" i="30" s="1"/>
  <c r="W40" i="30" s="1"/>
  <c r="V39" i="205"/>
  <c r="S40" i="205"/>
  <c r="T39" i="205" s="1"/>
  <c r="T40" i="205" s="1"/>
  <c r="U39" i="205" s="1"/>
  <c r="U40" i="205" s="1"/>
  <c r="V40" i="205" s="1"/>
  <c r="W40" i="205" s="1"/>
  <c r="V39" i="120"/>
  <c r="S40" i="120"/>
  <c r="T39" i="120" s="1"/>
  <c r="T40" i="120" s="1"/>
  <c r="U39" i="120" s="1"/>
  <c r="U40" i="120" s="1"/>
  <c r="V40" i="120" s="1"/>
  <c r="W40" i="120" s="1"/>
  <c r="V39" i="203"/>
  <c r="S40" i="203"/>
  <c r="T39" i="203" s="1"/>
  <c r="T40" i="203" s="1"/>
  <c r="U39" i="203" s="1"/>
  <c r="U40" i="203" s="1"/>
  <c r="V40" i="203" s="1"/>
  <c r="W40" i="203" s="1"/>
  <c r="V39" i="125"/>
  <c r="S40" i="125"/>
  <c r="T39" i="125" s="1"/>
  <c r="T40" i="125" s="1"/>
  <c r="U39" i="125" s="1"/>
  <c r="U40" i="125" s="1"/>
  <c r="V40" i="125" s="1"/>
  <c r="W40" i="125" s="1"/>
  <c r="V39" i="51"/>
  <c r="S40" i="51"/>
  <c r="T39" i="51" s="1"/>
  <c r="T40" i="51" s="1"/>
  <c r="U39" i="51" s="1"/>
  <c r="U40" i="51" s="1"/>
  <c r="V40" i="51" s="1"/>
  <c r="W40" i="51" s="1"/>
  <c r="V39" i="52"/>
  <c r="S40" i="52"/>
  <c r="T39" i="52" s="1"/>
  <c r="T40" i="52" s="1"/>
  <c r="U39" i="52" s="1"/>
  <c r="U40" i="52" s="1"/>
  <c r="V40" i="52" s="1"/>
  <c r="W40" i="52" s="1"/>
  <c r="V39" i="82"/>
  <c r="S40" i="82"/>
  <c r="T39" i="82" s="1"/>
  <c r="T40" i="82" s="1"/>
  <c r="U39" i="82" s="1"/>
  <c r="U40" i="82" s="1"/>
  <c r="V40" i="82" s="1"/>
  <c r="W40" i="82" s="1"/>
  <c r="V39" i="168"/>
  <c r="S40" i="168"/>
  <c r="T39" i="168" s="1"/>
  <c r="T40" i="168" s="1"/>
  <c r="U39" i="168" s="1"/>
  <c r="U40" i="168" s="1"/>
  <c r="V40" i="168" s="1"/>
  <c r="W40" i="168" s="1"/>
  <c r="V39" i="176"/>
  <c r="S40" i="176"/>
  <c r="T39" i="176" s="1"/>
  <c r="T40" i="176" s="1"/>
  <c r="U39" i="176" s="1"/>
  <c r="U40" i="176" s="1"/>
  <c r="V40" i="176" s="1"/>
  <c r="W40" i="176" s="1"/>
  <c r="V39" i="41"/>
  <c r="S40" i="41"/>
  <c r="T39" i="41" s="1"/>
  <c r="T40" i="41" s="1"/>
  <c r="U39" i="41" s="1"/>
  <c r="U40" i="41" s="1"/>
  <c r="V40" i="41" s="1"/>
  <c r="W40" i="41" s="1"/>
  <c r="S40" i="91"/>
  <c r="T39" i="91" s="1"/>
  <c r="T40" i="91" s="1"/>
  <c r="U39" i="91" s="1"/>
  <c r="U40" i="91" s="1"/>
  <c r="V40" i="91" s="1"/>
  <c r="W40" i="91" s="1"/>
  <c r="V39" i="91"/>
  <c r="V39" i="109"/>
  <c r="S40" i="109"/>
  <c r="T39" i="109" s="1"/>
  <c r="T40" i="109" s="1"/>
  <c r="U39" i="109" s="1"/>
  <c r="U40" i="109" s="1"/>
  <c r="V40" i="109" s="1"/>
  <c r="W40" i="109" s="1"/>
  <c r="V39" i="245"/>
  <c r="S40" i="245"/>
  <c r="T39" i="245" s="1"/>
  <c r="T40" i="245" s="1"/>
  <c r="U39" i="245" s="1"/>
  <c r="U40" i="245" s="1"/>
  <c r="V40" i="245" s="1"/>
  <c r="W40" i="245" s="1"/>
  <c r="V39" i="228"/>
  <c r="S40" i="228"/>
  <c r="T39" i="228" s="1"/>
  <c r="T40" i="228" s="1"/>
  <c r="U39" i="228" s="1"/>
  <c r="U40" i="228" s="1"/>
  <c r="V40" i="228" s="1"/>
  <c r="W40" i="228" s="1"/>
  <c r="V39" i="1"/>
  <c r="S40" i="1"/>
  <c r="T39" i="1" s="1"/>
  <c r="T40" i="1" s="1"/>
  <c r="U39" i="1" s="1"/>
  <c r="U40" i="1" s="1"/>
  <c r="V40" i="1" s="1"/>
  <c r="W40" i="1" s="1"/>
  <c r="S40" i="96"/>
  <c r="T39" i="96" s="1"/>
  <c r="T40" i="96" s="1"/>
  <c r="U39" i="96" s="1"/>
  <c r="U40" i="96" s="1"/>
  <c r="V40" i="96" s="1"/>
  <c r="W40" i="96" s="1"/>
  <c r="V39" i="96"/>
  <c r="V39" i="244"/>
  <c r="S40" i="244"/>
  <c r="T39" i="244" s="1"/>
  <c r="T40" i="244" s="1"/>
  <c r="U39" i="244" s="1"/>
  <c r="U40" i="244" s="1"/>
  <c r="V40" i="244" s="1"/>
  <c r="W40" i="244" s="1"/>
  <c r="V39" i="187"/>
  <c r="S40" i="187"/>
  <c r="T39" i="187" s="1"/>
  <c r="T40" i="187" s="1"/>
  <c r="U39" i="187" s="1"/>
  <c r="U40" i="187" s="1"/>
  <c r="V40" i="187" s="1"/>
  <c r="W40" i="187" s="1"/>
  <c r="V39" i="121"/>
  <c r="S40" i="121"/>
  <c r="T39" i="121" s="1"/>
  <c r="T40" i="121" s="1"/>
  <c r="U39" i="121" s="1"/>
  <c r="U40" i="121" s="1"/>
  <c r="V40" i="121" s="1"/>
  <c r="W40" i="121" s="1"/>
  <c r="S40" i="86"/>
  <c r="T39" i="86" s="1"/>
  <c r="T40" i="86" s="1"/>
  <c r="U39" i="86" s="1"/>
  <c r="U40" i="86" s="1"/>
  <c r="V40" i="86" s="1"/>
  <c r="W40" i="86" s="1"/>
  <c r="V39" i="86"/>
  <c r="V39" i="108"/>
  <c r="S40" i="108"/>
  <c r="T39" i="108" s="1"/>
  <c r="T40" i="108" s="1"/>
  <c r="U39" i="108" s="1"/>
  <c r="U40" i="108" s="1"/>
  <c r="V40" i="108" s="1"/>
  <c r="W40" i="108" s="1"/>
  <c r="V39" i="179"/>
  <c r="S40" i="179"/>
  <c r="T39" i="179" s="1"/>
  <c r="T40" i="179" s="1"/>
  <c r="U39" i="179" s="1"/>
  <c r="U40" i="179" s="1"/>
  <c r="V40" i="179" s="1"/>
  <c r="W40" i="179" s="1"/>
  <c r="V39" i="58"/>
  <c r="S40" i="58"/>
  <c r="T39" i="58" s="1"/>
  <c r="T40" i="58" s="1"/>
  <c r="U39" i="58" s="1"/>
  <c r="U40" i="58" s="1"/>
  <c r="V40" i="58" s="1"/>
  <c r="W40" i="58" s="1"/>
  <c r="V39" i="103"/>
  <c r="S40" i="103"/>
  <c r="T39" i="103" s="1"/>
  <c r="T40" i="103" s="1"/>
  <c r="U39" i="103" s="1"/>
  <c r="U40" i="103" s="1"/>
  <c r="V40" i="103" s="1"/>
  <c r="W40" i="103" s="1"/>
  <c r="V39" i="210"/>
  <c r="S40" i="210"/>
  <c r="T39" i="210" s="1"/>
  <c r="T40" i="210" s="1"/>
  <c r="U39" i="210" s="1"/>
  <c r="U40" i="210" s="1"/>
  <c r="V40" i="210" s="1"/>
  <c r="W40" i="210" s="1"/>
  <c r="V39" i="194"/>
  <c r="S40" i="194"/>
  <c r="T39" i="194" s="1"/>
  <c r="T40" i="194" s="1"/>
  <c r="U39" i="194" s="1"/>
  <c r="U40" i="194" s="1"/>
  <c r="V40" i="194" s="1"/>
  <c r="W40" i="194" s="1"/>
  <c r="V39" i="234"/>
  <c r="S40" i="234"/>
  <c r="T39" i="234" s="1"/>
  <c r="T40" i="234" s="1"/>
  <c r="U39" i="234" s="1"/>
  <c r="U40" i="234" s="1"/>
  <c r="V40" i="234" s="1"/>
  <c r="W40" i="234" s="1"/>
  <c r="V39" i="76"/>
  <c r="S40" i="76"/>
  <c r="T39" i="76" s="1"/>
  <c r="T40" i="76" s="1"/>
  <c r="U39" i="76" s="1"/>
  <c r="U40" i="76" s="1"/>
  <c r="V40" i="76" s="1"/>
  <c r="W40" i="76" s="1"/>
  <c r="V39" i="69"/>
  <c r="S40" i="69"/>
  <c r="T39" i="69" s="1"/>
  <c r="T40" i="69" s="1"/>
  <c r="U39" i="69" s="1"/>
  <c r="U40" i="69" s="1"/>
  <c r="V40" i="69" s="1"/>
  <c r="W40" i="69" s="1"/>
  <c r="V39" i="230"/>
  <c r="S40" i="230"/>
  <c r="T39" i="230" s="1"/>
  <c r="T40" i="230" s="1"/>
  <c r="U39" i="230" s="1"/>
  <c r="U40" i="230" s="1"/>
  <c r="V40" i="230" s="1"/>
  <c r="W40" i="230" s="1"/>
  <c r="V39" i="56"/>
  <c r="S40" i="56"/>
  <c r="T39" i="56" s="1"/>
  <c r="T40" i="56" s="1"/>
  <c r="U39" i="56" s="1"/>
  <c r="U40" i="56" s="1"/>
  <c r="V40" i="56" s="1"/>
  <c r="W40" i="56" s="1"/>
  <c r="V39" i="27"/>
  <c r="S40" i="27"/>
  <c r="T39" i="27" s="1"/>
  <c r="T40" i="27" s="1"/>
  <c r="U39" i="27" s="1"/>
  <c r="U40" i="27" s="1"/>
  <c r="V40" i="27" s="1"/>
  <c r="W40" i="27" s="1"/>
  <c r="V39" i="153"/>
  <c r="S40" i="153"/>
  <c r="T39" i="153" s="1"/>
  <c r="T40" i="153" s="1"/>
  <c r="U39" i="153" s="1"/>
  <c r="U40" i="153" s="1"/>
  <c r="V40" i="153" s="1"/>
  <c r="W40" i="153" s="1"/>
  <c r="V39" i="14"/>
  <c r="S40" i="14"/>
  <c r="T39" i="14" s="1"/>
  <c r="T40" i="14" s="1"/>
  <c r="U39" i="14" s="1"/>
  <c r="U40" i="14" s="1"/>
  <c r="V40" i="14" s="1"/>
  <c r="W40" i="14" s="1"/>
  <c r="V39" i="23"/>
  <c r="S40" i="23"/>
  <c r="T39" i="23" s="1"/>
  <c r="T40" i="23" s="1"/>
  <c r="U39" i="23" s="1"/>
  <c r="U40" i="23" s="1"/>
  <c r="V40" i="23" s="1"/>
  <c r="W40" i="23" s="1"/>
  <c r="V39" i="33"/>
  <c r="S40" i="33"/>
  <c r="T39" i="33" s="1"/>
  <c r="T40" i="33" s="1"/>
  <c r="U39" i="33" s="1"/>
  <c r="U40" i="33" s="1"/>
  <c r="V40" i="33" s="1"/>
  <c r="W40" i="33" s="1"/>
  <c r="V39" i="209"/>
  <c r="S40" i="209"/>
  <c r="T39" i="209" s="1"/>
  <c r="T40" i="209" s="1"/>
  <c r="U39" i="209" s="1"/>
  <c r="U40" i="209" s="1"/>
  <c r="V40" i="209" s="1"/>
  <c r="W40" i="209" s="1"/>
  <c r="V39" i="74"/>
  <c r="S40" i="74"/>
  <c r="T39" i="74" s="1"/>
  <c r="T40" i="74" s="1"/>
  <c r="U39" i="74" s="1"/>
  <c r="U40" i="74" s="1"/>
  <c r="V40" i="74" s="1"/>
  <c r="W40" i="74" s="1"/>
  <c r="V39" i="252"/>
  <c r="S40" i="252"/>
  <c r="T39" i="252" s="1"/>
  <c r="T40" i="252" s="1"/>
  <c r="U39" i="252" s="1"/>
  <c r="U40" i="252" s="1"/>
  <c r="V40" i="252" s="1"/>
  <c r="W40" i="252" s="1"/>
  <c r="V39" i="55"/>
  <c r="S40" i="55"/>
  <c r="T39" i="55" s="1"/>
  <c r="T40" i="55" s="1"/>
  <c r="U39" i="55" s="1"/>
  <c r="U40" i="55" s="1"/>
  <c r="V40" i="55" s="1"/>
  <c r="W40" i="55" s="1"/>
  <c r="V39" i="43"/>
  <c r="S40" i="43"/>
  <c r="T39" i="43" s="1"/>
  <c r="T40" i="43" s="1"/>
  <c r="U39" i="43" s="1"/>
  <c r="U40" i="43" s="1"/>
  <c r="V40" i="43" s="1"/>
  <c r="W40" i="43" s="1"/>
  <c r="V39" i="165"/>
  <c r="S40" i="165"/>
  <c r="T39" i="165" s="1"/>
  <c r="T40" i="165" s="1"/>
  <c r="U39" i="165" s="1"/>
  <c r="U40" i="165" s="1"/>
  <c r="V40" i="165" s="1"/>
  <c r="W40" i="165" s="1"/>
  <c r="V39" i="12"/>
  <c r="S40" i="12"/>
  <c r="T39" i="12" s="1"/>
  <c r="T40" i="12" s="1"/>
  <c r="U39" i="12" s="1"/>
  <c r="U40" i="12" s="1"/>
  <c r="V40" i="12" s="1"/>
  <c r="W40" i="12" s="1"/>
  <c r="V39" i="173"/>
  <c r="S40" i="173"/>
  <c r="T39" i="173" s="1"/>
  <c r="T40" i="173" s="1"/>
  <c r="U39" i="173" s="1"/>
  <c r="U40" i="173" s="1"/>
  <c r="V40" i="173" s="1"/>
  <c r="W40" i="173" s="1"/>
  <c r="V39" i="224"/>
  <c r="S40" i="224"/>
  <c r="T39" i="224" s="1"/>
  <c r="T40" i="224" s="1"/>
  <c r="U39" i="224" s="1"/>
  <c r="U40" i="224" s="1"/>
  <c r="V40" i="224" s="1"/>
  <c r="W40" i="224" s="1"/>
  <c r="V39" i="250"/>
  <c r="S40" i="250"/>
  <c r="T39" i="250" s="1"/>
  <c r="T40" i="250" s="1"/>
  <c r="U39" i="250" s="1"/>
  <c r="U40" i="250" s="1"/>
  <c r="V40" i="250" s="1"/>
  <c r="W40" i="250" s="1"/>
  <c r="V39" i="127"/>
  <c r="S40" i="127"/>
  <c r="T39" i="127" s="1"/>
  <c r="T40" i="127" s="1"/>
  <c r="U39" i="127" s="1"/>
  <c r="U40" i="127" s="1"/>
  <c r="V40" i="127" s="1"/>
  <c r="W40" i="127" s="1"/>
  <c r="S40" i="100"/>
  <c r="T39" i="100" s="1"/>
  <c r="T40" i="100" s="1"/>
  <c r="U39" i="100" s="1"/>
  <c r="U40" i="100" s="1"/>
  <c r="V40" i="100" s="1"/>
  <c r="W40" i="100" s="1"/>
  <c r="V39" i="100"/>
  <c r="V39" i="32"/>
  <c r="S40" i="32"/>
  <c r="T39" i="32" s="1"/>
  <c r="T40" i="32" s="1"/>
  <c r="U39" i="32" s="1"/>
  <c r="U40" i="32" s="1"/>
  <c r="V40" i="32" s="1"/>
  <c r="W40" i="32" s="1"/>
  <c r="V39" i="185"/>
  <c r="S40" i="185"/>
  <c r="T39" i="185" s="1"/>
  <c r="T40" i="185" s="1"/>
  <c r="U39" i="185" s="1"/>
  <c r="U40" i="185" s="1"/>
  <c r="V40" i="185" s="1"/>
  <c r="W40" i="185" s="1"/>
  <c r="V39" i="238"/>
  <c r="S40" i="238"/>
  <c r="T39" i="238" s="1"/>
  <c r="T40" i="238" s="1"/>
  <c r="U39" i="238" s="1"/>
  <c r="U40" i="238" s="1"/>
  <c r="V40" i="238" s="1"/>
  <c r="W40" i="238" s="1"/>
  <c r="V39" i="242"/>
  <c r="S40" i="242"/>
  <c r="T39" i="242" s="1"/>
  <c r="T40" i="242" s="1"/>
  <c r="U39" i="242" s="1"/>
  <c r="U40" i="242" s="1"/>
  <c r="V40" i="242" s="1"/>
  <c r="W40" i="242" s="1"/>
  <c r="V39" i="117"/>
  <c r="S40" i="117"/>
  <c r="T39" i="117" s="1"/>
  <c r="T40" i="117" s="1"/>
  <c r="U39" i="117" s="1"/>
  <c r="U40" i="117" s="1"/>
  <c r="V40" i="117" s="1"/>
  <c r="W40" i="117" s="1"/>
  <c r="V39" i="175"/>
  <c r="S40" i="175"/>
  <c r="T39" i="175" s="1"/>
  <c r="T40" i="175" s="1"/>
  <c r="U39" i="175" s="1"/>
  <c r="U40" i="175" s="1"/>
  <c r="V40" i="175" s="1"/>
  <c r="W40" i="175" s="1"/>
  <c r="V39" i="79"/>
  <c r="S40" i="79"/>
  <c r="T39" i="79" s="1"/>
  <c r="T40" i="79" s="1"/>
  <c r="U39" i="79" s="1"/>
  <c r="U40" i="79" s="1"/>
  <c r="V40" i="79" s="1"/>
  <c r="W40" i="79" s="1"/>
  <c r="V39" i="254"/>
  <c r="S40" i="254"/>
  <c r="T39" i="254" s="1"/>
  <c r="T40" i="254" s="1"/>
  <c r="U39" i="254" s="1"/>
  <c r="U40" i="254" s="1"/>
  <c r="V40" i="254" s="1"/>
  <c r="W40" i="254" s="1"/>
  <c r="V39" i="207"/>
  <c r="S40" i="207"/>
  <c r="T39" i="207" s="1"/>
  <c r="T40" i="207" s="1"/>
  <c r="U39" i="207" s="1"/>
  <c r="U40" i="207" s="1"/>
  <c r="V40" i="207" s="1"/>
  <c r="W40" i="207" s="1"/>
  <c r="V39" i="7"/>
  <c r="S40" i="7"/>
  <c r="T39" i="7" s="1"/>
  <c r="T40" i="7" s="1"/>
  <c r="U39" i="7" s="1"/>
  <c r="U40" i="7" s="1"/>
  <c r="V40" i="7" s="1"/>
  <c r="W40" i="7" s="1"/>
  <c r="V39" i="138"/>
  <c r="S40" i="138"/>
  <c r="T39" i="138" s="1"/>
  <c r="T40" i="138" s="1"/>
  <c r="U39" i="138" s="1"/>
  <c r="U40" i="138" s="1"/>
  <c r="V40" i="138" s="1"/>
  <c r="W40" i="138" s="1"/>
  <c r="V39" i="81"/>
  <c r="S40" i="81"/>
  <c r="T39" i="81" s="1"/>
  <c r="T40" i="81" s="1"/>
  <c r="U39" i="81" s="1"/>
  <c r="U40" i="81" s="1"/>
  <c r="V40" i="81" s="1"/>
  <c r="W40" i="81" s="1"/>
  <c r="V39" i="150"/>
  <c r="S40" i="150"/>
  <c r="T39" i="150" s="1"/>
  <c r="T40" i="150" s="1"/>
  <c r="U39" i="150" s="1"/>
  <c r="U40" i="150" s="1"/>
  <c r="V40" i="150" s="1"/>
  <c r="W40" i="150" s="1"/>
  <c r="V39" i="128"/>
  <c r="S40" i="128"/>
  <c r="T39" i="128" s="1"/>
  <c r="T40" i="128" s="1"/>
  <c r="U39" i="128" s="1"/>
  <c r="U40" i="128" s="1"/>
  <c r="V40" i="128" s="1"/>
  <c r="W40" i="128" s="1"/>
  <c r="V39" i="112"/>
  <c r="S40" i="112"/>
  <c r="T39" i="112" s="1"/>
  <c r="T40" i="112" s="1"/>
  <c r="U39" i="112" s="1"/>
  <c r="U40" i="112" s="1"/>
  <c r="V40" i="112" s="1"/>
  <c r="W40" i="112" s="1"/>
  <c r="V39" i="243"/>
  <c r="S40" i="243"/>
  <c r="T39" i="243" s="1"/>
  <c r="T40" i="243" s="1"/>
  <c r="U39" i="243" s="1"/>
  <c r="U40" i="243" s="1"/>
  <c r="V40" i="243" s="1"/>
  <c r="W40" i="243" s="1"/>
  <c r="V39" i="133"/>
  <c r="S40" i="133"/>
  <c r="T39" i="133" s="1"/>
  <c r="T40" i="133" s="1"/>
  <c r="U39" i="133" s="1"/>
  <c r="U40" i="133" s="1"/>
  <c r="V40" i="133" s="1"/>
  <c r="W40" i="133" s="1"/>
  <c r="V39" i="73"/>
  <c r="S40" i="73"/>
  <c r="T39" i="73" s="1"/>
  <c r="T40" i="73" s="1"/>
  <c r="U39" i="73" s="1"/>
  <c r="U40" i="73" s="1"/>
  <c r="V40" i="73" s="1"/>
  <c r="W40" i="73" s="1"/>
  <c r="V39" i="130"/>
  <c r="S40" i="130"/>
  <c r="T39" i="130" s="1"/>
  <c r="T40" i="130" s="1"/>
  <c r="U39" i="130" s="1"/>
  <c r="U40" i="130" s="1"/>
  <c r="V40" i="130" s="1"/>
  <c r="W40" i="130" s="1"/>
  <c r="V39" i="64"/>
  <c r="S40" i="64"/>
  <c r="T39" i="64" s="1"/>
  <c r="T40" i="64" s="1"/>
  <c r="U39" i="64" s="1"/>
  <c r="U40" i="64" s="1"/>
  <c r="V40" i="64" s="1"/>
  <c r="W40" i="64" s="1"/>
  <c r="V39" i="226"/>
  <c r="S40" i="226"/>
  <c r="T39" i="226" s="1"/>
  <c r="T40" i="226" s="1"/>
  <c r="U39" i="226" s="1"/>
  <c r="U40" i="226" s="1"/>
  <c r="V40" i="226" s="1"/>
  <c r="W40" i="226" s="1"/>
  <c r="S40" i="97"/>
  <c r="T39" i="97" s="1"/>
  <c r="T40" i="97" s="1"/>
  <c r="U39" i="97" s="1"/>
  <c r="U40" i="97" s="1"/>
  <c r="V40" i="97" s="1"/>
  <c r="W40" i="97" s="1"/>
  <c r="V39" i="97"/>
  <c r="V39" i="248"/>
  <c r="S40" i="248"/>
  <c r="T39" i="248" s="1"/>
  <c r="T40" i="248" s="1"/>
  <c r="U39" i="248" s="1"/>
  <c r="U40" i="248" s="1"/>
  <c r="V40" i="248" s="1"/>
  <c r="W40" i="248" s="1"/>
  <c r="V39" i="160"/>
  <c r="S40" i="160"/>
  <c r="T39" i="160" s="1"/>
  <c r="T40" i="160" s="1"/>
  <c r="U39" i="160" s="1"/>
  <c r="U40" i="160" s="1"/>
  <c r="V40" i="160" s="1"/>
  <c r="W40" i="160" s="1"/>
  <c r="V39" i="142"/>
  <c r="S40" i="142"/>
  <c r="T39" i="142" s="1"/>
  <c r="T40" i="142" s="1"/>
  <c r="U39" i="142" s="1"/>
  <c r="U40" i="142" s="1"/>
  <c r="V40" i="142" s="1"/>
  <c r="W40" i="142" s="1"/>
  <c r="V39" i="144"/>
  <c r="S40" i="144"/>
  <c r="T39" i="144" s="1"/>
  <c r="T40" i="144" s="1"/>
  <c r="U39" i="144" s="1"/>
  <c r="U40" i="144" s="1"/>
  <c r="V40" i="144" s="1"/>
  <c r="W40" i="144" s="1"/>
  <c r="V39" i="148"/>
  <c r="S40" i="148"/>
  <c r="T39" i="148" s="1"/>
  <c r="T40" i="148" s="1"/>
  <c r="U39" i="148" s="1"/>
  <c r="U40" i="148" s="1"/>
  <c r="V40" i="148" s="1"/>
  <c r="W40" i="148" s="1"/>
  <c r="S40" i="85"/>
  <c r="T39" i="85" s="1"/>
  <c r="T40" i="85" s="1"/>
  <c r="U39" i="85" s="1"/>
  <c r="U40" i="85" s="1"/>
  <c r="V40" i="85" s="1"/>
  <c r="W40" i="85" s="1"/>
  <c r="V39" i="85"/>
  <c r="V39" i="221"/>
  <c r="S40" i="221"/>
  <c r="T39" i="221" s="1"/>
  <c r="T40" i="221" s="1"/>
  <c r="U39" i="221" s="1"/>
  <c r="U40" i="221" s="1"/>
  <c r="V40" i="221" s="1"/>
  <c r="W40" i="221" s="1"/>
  <c r="V39" i="214"/>
  <c r="S40" i="214"/>
  <c r="T39" i="214" s="1"/>
  <c r="T40" i="214" s="1"/>
  <c r="U39" i="214" s="1"/>
  <c r="U40" i="214" s="1"/>
  <c r="V40" i="214" s="1"/>
  <c r="W40" i="214" s="1"/>
  <c r="V39" i="232"/>
  <c r="S40" i="232"/>
  <c r="T39" i="232" s="1"/>
  <c r="T40" i="232" s="1"/>
  <c r="U39" i="232" s="1"/>
  <c r="U40" i="232" s="1"/>
  <c r="V40" i="232" s="1"/>
  <c r="W40" i="232" s="1"/>
  <c r="V39" i="236"/>
  <c r="S40" i="236"/>
  <c r="T39" i="236" s="1"/>
  <c r="T40" i="236" s="1"/>
  <c r="U39" i="236" s="1"/>
  <c r="U40" i="236" s="1"/>
  <c r="V40" i="236" s="1"/>
  <c r="W40" i="236" s="1"/>
  <c r="V39" i="237"/>
  <c r="S40" i="237"/>
  <c r="T39" i="237" s="1"/>
  <c r="T40" i="237" s="1"/>
  <c r="U39" i="237" s="1"/>
  <c r="U40" i="237" s="1"/>
  <c r="V40" i="237" s="1"/>
  <c r="W40" i="237" s="1"/>
  <c r="V39" i="218"/>
  <c r="S40" i="218"/>
  <c r="T39" i="218" s="1"/>
  <c r="T40" i="218" s="1"/>
  <c r="U39" i="218" s="1"/>
  <c r="U40" i="218" s="1"/>
  <c r="V40" i="218" s="1"/>
  <c r="W40" i="218" s="1"/>
  <c r="V39" i="227"/>
  <c r="S40" i="227"/>
  <c r="T39" i="227" s="1"/>
  <c r="T40" i="227" s="1"/>
  <c r="U39" i="227" s="1"/>
  <c r="U40" i="227" s="1"/>
  <c r="V40" i="227" s="1"/>
  <c r="W40" i="227" s="1"/>
  <c r="V39" i="50"/>
  <c r="S40" i="50"/>
  <c r="T39" i="50" s="1"/>
  <c r="T40" i="50" s="1"/>
  <c r="U39" i="50" s="1"/>
  <c r="U40" i="50" s="1"/>
  <c r="V40" i="50" s="1"/>
  <c r="W40" i="50" s="1"/>
  <c r="V39" i="202"/>
  <c r="S40" i="202"/>
  <c r="T39" i="202" s="1"/>
  <c r="T40" i="202" s="1"/>
  <c r="U39" i="202" s="1"/>
  <c r="U40" i="202" s="1"/>
  <c r="V40" i="202" s="1"/>
  <c r="W40" i="202" s="1"/>
  <c r="S40" i="89"/>
  <c r="T39" i="89" s="1"/>
  <c r="T40" i="89" s="1"/>
  <c r="U39" i="89" s="1"/>
  <c r="U40" i="89" s="1"/>
  <c r="V40" i="89" s="1"/>
  <c r="W40" i="89" s="1"/>
  <c r="V39" i="89"/>
  <c r="V39" i="68"/>
  <c r="S40" i="68"/>
  <c r="T39" i="68" s="1"/>
  <c r="T40" i="68" s="1"/>
  <c r="U39" i="68" s="1"/>
  <c r="U40" i="68" s="1"/>
  <c r="V40" i="68" s="1"/>
  <c r="W40" i="68" s="1"/>
  <c r="V39" i="104"/>
  <c r="S40" i="104"/>
  <c r="T39" i="104" s="1"/>
  <c r="T40" i="104" s="1"/>
  <c r="U39" i="104" s="1"/>
  <c r="U40" i="104" s="1"/>
  <c r="V40" i="104" s="1"/>
  <c r="W40" i="104" s="1"/>
  <c r="V39" i="149"/>
  <c r="S40" i="149"/>
  <c r="T39" i="149" s="1"/>
  <c r="T40" i="149" s="1"/>
  <c r="U39" i="149" s="1"/>
  <c r="U40" i="149" s="1"/>
  <c r="V40" i="149" s="1"/>
  <c r="W40" i="149" s="1"/>
  <c r="V39" i="154"/>
  <c r="S40" i="154"/>
  <c r="T39" i="154" s="1"/>
  <c r="T40" i="154" s="1"/>
  <c r="U39" i="154" s="1"/>
  <c r="U40" i="154" s="1"/>
  <c r="V40" i="154" s="1"/>
  <c r="W40" i="154" s="1"/>
  <c r="V39" i="4"/>
  <c r="S40" i="4"/>
  <c r="T39" i="4" s="1"/>
  <c r="T40" i="4" s="1"/>
  <c r="U39" i="4" s="1"/>
  <c r="U40" i="4" s="1"/>
  <c r="V40" i="4" s="1"/>
  <c r="W40" i="4" s="1"/>
  <c r="V39" i="162"/>
  <c r="S40" i="162"/>
  <c r="T39" i="162" s="1"/>
  <c r="T40" i="162" s="1"/>
  <c r="U39" i="162" s="1"/>
  <c r="U40" i="162" s="1"/>
  <c r="V40" i="162" s="1"/>
  <c r="W40" i="162" s="1"/>
  <c r="V39" i="22"/>
  <c r="S40" i="22"/>
  <c r="T39" i="22" s="1"/>
  <c r="T40" i="22" s="1"/>
  <c r="U39" i="22" s="1"/>
  <c r="U40" i="22" s="1"/>
  <c r="V40" i="22" s="1"/>
  <c r="W40" i="22" s="1"/>
  <c r="V39" i="145"/>
  <c r="S40" i="145"/>
  <c r="T39" i="145" s="1"/>
  <c r="T40" i="145" s="1"/>
  <c r="U39" i="145" s="1"/>
  <c r="U40" i="145" s="1"/>
  <c r="V40" i="145" s="1"/>
  <c r="W40" i="145" s="1"/>
  <c r="V39" i="84"/>
  <c r="S40" i="84"/>
  <c r="T39" i="84" s="1"/>
  <c r="T40" i="84" s="1"/>
  <c r="U39" i="84" s="1"/>
  <c r="U40" i="84" s="1"/>
  <c r="V40" i="84" s="1"/>
  <c r="W40" i="84" s="1"/>
  <c r="V39" i="77"/>
  <c r="S40" i="77"/>
  <c r="T39" i="77" s="1"/>
  <c r="T40" i="77" s="1"/>
  <c r="U39" i="77" s="1"/>
  <c r="U40" i="77" s="1"/>
  <c r="V40" i="77" s="1"/>
  <c r="W40" i="77" s="1"/>
  <c r="V39" i="135"/>
  <c r="S40" i="135"/>
  <c r="T39" i="135" s="1"/>
  <c r="T40" i="135" s="1"/>
  <c r="U39" i="135" s="1"/>
  <c r="U40" i="135" s="1"/>
  <c r="V40" i="135" s="1"/>
  <c r="W40" i="135" s="1"/>
  <c r="V39" i="256"/>
  <c r="S40" i="256"/>
  <c r="T39" i="256" s="1"/>
  <c r="T40" i="256" s="1"/>
  <c r="U39" i="256" s="1"/>
  <c r="U40" i="256" s="1"/>
  <c r="V40" i="256" s="1"/>
  <c r="W40" i="256" s="1"/>
  <c r="V39" i="93"/>
  <c r="S40" i="93"/>
  <c r="T39" i="93" s="1"/>
  <c r="T40" i="93" s="1"/>
  <c r="U39" i="93" s="1"/>
  <c r="U40" i="93" s="1"/>
  <c r="V40" i="93" s="1"/>
  <c r="W40" i="93" s="1"/>
  <c r="V39" i="119"/>
  <c r="S40" i="119"/>
  <c r="T39" i="119" s="1"/>
  <c r="T40" i="119" s="1"/>
  <c r="U39" i="119" s="1"/>
  <c r="U40" i="119" s="1"/>
  <c r="V40" i="119" s="1"/>
  <c r="W40" i="119" s="1"/>
  <c r="V39" i="195"/>
  <c r="S40" i="195"/>
  <c r="T39" i="195" s="1"/>
  <c r="T40" i="195" s="1"/>
  <c r="U39" i="195" s="1"/>
  <c r="U40" i="195" s="1"/>
  <c r="V40" i="195" s="1"/>
  <c r="W40" i="195" s="1"/>
  <c r="V39" i="75"/>
  <c r="S40" i="75"/>
  <c r="T39" i="75" s="1"/>
  <c r="T40" i="75" s="1"/>
  <c r="U39" i="75" s="1"/>
  <c r="U40" i="75" s="1"/>
  <c r="V40" i="75" s="1"/>
  <c r="W40" i="75" s="1"/>
  <c r="V39" i="140"/>
  <c r="S40" i="140"/>
  <c r="T39" i="140" s="1"/>
  <c r="T40" i="140" s="1"/>
  <c r="U39" i="140" s="1"/>
  <c r="U40" i="140" s="1"/>
  <c r="V40" i="140" s="1"/>
  <c r="W40" i="140" s="1"/>
  <c r="V39" i="19"/>
  <c r="S40" i="19"/>
  <c r="T39" i="19" s="1"/>
  <c r="T40" i="19" s="1"/>
  <c r="U39" i="19" s="1"/>
  <c r="U40" i="19" s="1"/>
  <c r="V40" i="19" s="1"/>
  <c r="W40" i="19" s="1"/>
  <c r="V39" i="178"/>
  <c r="S40" i="178"/>
  <c r="T39" i="178" s="1"/>
  <c r="T40" i="178" s="1"/>
  <c r="U39" i="178" s="1"/>
  <c r="U40" i="178" s="1"/>
  <c r="V40" i="178" s="1"/>
  <c r="W40" i="178" s="1"/>
  <c r="V39" i="211"/>
  <c r="S40" i="211"/>
  <c r="T39" i="211" s="1"/>
  <c r="T40" i="211" s="1"/>
  <c r="U39" i="211" s="1"/>
  <c r="U40" i="211" s="1"/>
  <c r="V40" i="211" s="1"/>
  <c r="W40" i="211" s="1"/>
  <c r="V39" i="183"/>
  <c r="S40" i="183"/>
  <c r="T39" i="183" s="1"/>
  <c r="T40" i="183" s="1"/>
  <c r="U39" i="183" s="1"/>
  <c r="U40" i="183" s="1"/>
  <c r="V40" i="183" s="1"/>
  <c r="W40" i="183" s="1"/>
  <c r="V39" i="37"/>
  <c r="S40" i="37"/>
  <c r="T39" i="37" s="1"/>
  <c r="T40" i="37" s="1"/>
  <c r="U39" i="37" s="1"/>
  <c r="U40" i="37" s="1"/>
  <c r="V40" i="37" s="1"/>
  <c r="W40" i="37" s="1"/>
  <c r="V39" i="222"/>
  <c r="S40" i="222"/>
  <c r="T39" i="222" s="1"/>
  <c r="T40" i="222" s="1"/>
  <c r="U39" i="222" s="1"/>
  <c r="U40" i="222" s="1"/>
  <c r="V40" i="222" s="1"/>
  <c r="W40" i="222" s="1"/>
  <c r="V39" i="18"/>
  <c r="S40" i="18"/>
  <c r="T39" i="18" s="1"/>
  <c r="T40" i="18" s="1"/>
  <c r="U39" i="18" s="1"/>
  <c r="U40" i="18" s="1"/>
  <c r="V40" i="18" s="1"/>
  <c r="W40" i="18" s="1"/>
  <c r="V39" i="38"/>
  <c r="S40" i="38"/>
  <c r="T39" i="38" s="1"/>
  <c r="T40" i="38" s="1"/>
  <c r="U39" i="38" s="1"/>
  <c r="U40" i="38" s="1"/>
  <c r="V40" i="38" s="1"/>
  <c r="W40" i="38" s="1"/>
  <c r="S40" i="92"/>
  <c r="T39" i="92" s="1"/>
  <c r="T40" i="92" s="1"/>
  <c r="U39" i="92" s="1"/>
  <c r="U40" i="92" s="1"/>
  <c r="V40" i="92" s="1"/>
  <c r="W40" i="92" s="1"/>
  <c r="V39" i="92"/>
  <c r="V39" i="36"/>
  <c r="S40" i="36"/>
  <c r="T39" i="36" s="1"/>
  <c r="T40" i="36" s="1"/>
  <c r="U39" i="36" s="1"/>
  <c r="U40" i="36" s="1"/>
  <c r="V40" i="36" s="1"/>
  <c r="W40" i="36" s="1"/>
  <c r="V39" i="161"/>
  <c r="S40" i="161"/>
  <c r="T39" i="161" s="1"/>
  <c r="T40" i="161" s="1"/>
  <c r="U39" i="161" s="1"/>
  <c r="U40" i="161" s="1"/>
  <c r="V40" i="161" s="1"/>
  <c r="W40" i="161" s="1"/>
  <c r="V39" i="62"/>
  <c r="S40" i="62"/>
  <c r="T39" i="62" s="1"/>
  <c r="T40" i="62" s="1"/>
  <c r="U39" i="62" s="1"/>
  <c r="U40" i="62" s="1"/>
  <c r="V40" i="62" s="1"/>
  <c r="W40" i="62" s="1"/>
  <c r="V39" i="189"/>
  <c r="S40" i="189"/>
  <c r="T39" i="189" s="1"/>
  <c r="T40" i="189" s="1"/>
  <c r="U39" i="189" s="1"/>
  <c r="U40" i="189" s="1"/>
  <c r="V40" i="189" s="1"/>
  <c r="W40" i="189" s="1"/>
  <c r="V39" i="159"/>
  <c r="S40" i="159"/>
  <c r="T39" i="159" s="1"/>
  <c r="T40" i="159" s="1"/>
  <c r="U39" i="159" s="1"/>
  <c r="U40" i="159" s="1"/>
  <c r="V40" i="159" s="1"/>
  <c r="W40" i="159" s="1"/>
  <c r="V39" i="124"/>
  <c r="S40" i="124"/>
  <c r="T39" i="124" s="1"/>
  <c r="T40" i="124" s="1"/>
  <c r="U39" i="124" s="1"/>
  <c r="U40" i="124" s="1"/>
  <c r="V40" i="124" s="1"/>
  <c r="W40" i="124" s="1"/>
  <c r="V39" i="53"/>
  <c r="S40" i="53"/>
  <c r="T39" i="53" s="1"/>
  <c r="T40" i="53" s="1"/>
  <c r="U39" i="53" s="1"/>
  <c r="U40" i="53" s="1"/>
  <c r="V40" i="53" s="1"/>
  <c r="W40" i="53" s="1"/>
  <c r="V39" i="220"/>
  <c r="S40" i="220"/>
  <c r="T39" i="220" s="1"/>
  <c r="T40" i="220" s="1"/>
  <c r="U39" i="220" s="1"/>
  <c r="U40" i="220" s="1"/>
  <c r="V40" i="220" s="1"/>
  <c r="W40" i="220" s="1"/>
  <c r="V39" i="134"/>
  <c r="S40" i="134"/>
  <c r="T39" i="134" s="1"/>
  <c r="T40" i="134" s="1"/>
  <c r="U39" i="134" s="1"/>
  <c r="U40" i="134" s="1"/>
  <c r="V40" i="134" s="1"/>
  <c r="W40" i="134" s="1"/>
  <c r="V39" i="137"/>
  <c r="S40" i="137"/>
  <c r="T39" i="137" s="1"/>
  <c r="T40" i="137" s="1"/>
  <c r="U39" i="137" s="1"/>
  <c r="U40" i="137" s="1"/>
  <c r="V40" i="137" s="1"/>
  <c r="W40" i="137" s="1"/>
  <c r="V39" i="114"/>
  <c r="S40" i="114"/>
  <c r="T39" i="114" s="1"/>
  <c r="T40" i="114" s="1"/>
  <c r="U39" i="114" s="1"/>
  <c r="U40" i="114" s="1"/>
  <c r="V40" i="114" s="1"/>
  <c r="W40" i="114" s="1"/>
  <c r="V39" i="169"/>
  <c r="S40" i="169"/>
  <c r="T39" i="169" s="1"/>
  <c r="T40" i="169" s="1"/>
  <c r="U39" i="169" s="1"/>
  <c r="U40" i="169" s="1"/>
  <c r="V40" i="169" s="1"/>
  <c r="W40" i="169" s="1"/>
  <c r="V39" i="146"/>
  <c r="S40" i="146"/>
  <c r="T39" i="146" s="1"/>
  <c r="T40" i="146" s="1"/>
  <c r="U39" i="146" s="1"/>
  <c r="U40" i="146" s="1"/>
  <c r="V40" i="146" s="1"/>
  <c r="W40" i="146" s="1"/>
  <c r="V39" i="8"/>
  <c r="S40" i="8"/>
  <c r="T39" i="8" s="1"/>
  <c r="T40" i="8" s="1"/>
  <c r="U39" i="8" s="1"/>
  <c r="U40" i="8" s="1"/>
  <c r="V40" i="8" s="1"/>
  <c r="W40" i="8" s="1"/>
  <c r="V39" i="213"/>
  <c r="S40" i="213"/>
  <c r="T39" i="213" s="1"/>
  <c r="T40" i="213" s="1"/>
  <c r="U39" i="213" s="1"/>
  <c r="U40" i="213" s="1"/>
  <c r="V40" i="213" s="1"/>
  <c r="W40" i="213" s="1"/>
  <c r="V39" i="229"/>
  <c r="S40" i="229"/>
  <c r="T39" i="229" s="1"/>
  <c r="T40" i="229" s="1"/>
  <c r="U39" i="229" s="1"/>
  <c r="U40" i="229" s="1"/>
  <c r="V40" i="229" s="1"/>
  <c r="W40" i="229" s="1"/>
  <c r="V39" i="253"/>
  <c r="S40" i="253"/>
  <c r="T39" i="253" s="1"/>
  <c r="T40" i="253" s="1"/>
  <c r="U39" i="253" s="1"/>
  <c r="U40" i="253" s="1"/>
  <c r="V40" i="253" s="1"/>
  <c r="W40" i="253" s="1"/>
  <c r="V39" i="240"/>
  <c r="S40" i="240"/>
  <c r="T39" i="240" s="1"/>
  <c r="T40" i="240" s="1"/>
  <c r="U39" i="240" s="1"/>
  <c r="U40" i="240" s="1"/>
  <c r="V40" i="240" s="1"/>
  <c r="W40" i="240" s="1"/>
  <c r="V39" i="116"/>
  <c r="S40" i="116"/>
  <c r="T39" i="116" s="1"/>
  <c r="T40" i="116" s="1"/>
  <c r="U39" i="116" s="1"/>
  <c r="U40" i="116" s="1"/>
  <c r="V40" i="116" s="1"/>
  <c r="W40" i="116" s="1"/>
  <c r="V39" i="105"/>
  <c r="S40" i="105"/>
  <c r="T39" i="105" s="1"/>
  <c r="T40" i="105" s="1"/>
  <c r="U39" i="105" s="1"/>
  <c r="U40" i="105" s="1"/>
  <c r="V40" i="105" s="1"/>
  <c r="W40" i="105" s="1"/>
  <c r="V39" i="102"/>
  <c r="S40" i="102"/>
  <c r="T39" i="102" s="1"/>
  <c r="T40" i="102" s="1"/>
  <c r="U39" i="102" s="1"/>
  <c r="U40" i="102" s="1"/>
  <c r="V40" i="102" s="1"/>
  <c r="W40" i="102" s="1"/>
  <c r="V39" i="136"/>
  <c r="S40" i="136"/>
  <c r="T39" i="136" s="1"/>
  <c r="T40" i="136" s="1"/>
  <c r="U39" i="136" s="1"/>
  <c r="U40" i="136" s="1"/>
  <c r="V40" i="136" s="1"/>
  <c r="W40" i="136" s="1"/>
  <c r="V39" i="95"/>
  <c r="S40" i="95"/>
  <c r="T39" i="95" s="1"/>
  <c r="T40" i="95" s="1"/>
  <c r="U39" i="95" s="1"/>
  <c r="U40" i="95" s="1"/>
  <c r="V40" i="95" s="1"/>
  <c r="W40" i="95" s="1"/>
  <c r="V39" i="57"/>
  <c r="S40" i="57"/>
  <c r="T39" i="57" s="1"/>
  <c r="T40" i="57" s="1"/>
  <c r="U39" i="57" s="1"/>
  <c r="U40" i="57" s="1"/>
  <c r="V40" i="57" s="1"/>
  <c r="W40" i="57" s="1"/>
  <c r="V39" i="174"/>
  <c r="S40" i="174"/>
  <c r="T39" i="174" s="1"/>
  <c r="T40" i="174" s="1"/>
  <c r="U39" i="174" s="1"/>
  <c r="U40" i="174" s="1"/>
  <c r="V40" i="174" s="1"/>
  <c r="W40" i="174" s="1"/>
  <c r="V39" i="172"/>
  <c r="S40" i="172"/>
  <c r="T39" i="172" s="1"/>
  <c r="T40" i="172" s="1"/>
  <c r="U39" i="172" s="1"/>
  <c r="U40" i="172" s="1"/>
  <c r="V40" i="172" s="1"/>
  <c r="W40" i="172" s="1"/>
  <c r="V39" i="170"/>
  <c r="S40" i="170"/>
  <c r="T39" i="170" s="1"/>
  <c r="T40" i="170" s="1"/>
  <c r="U39" i="170" s="1"/>
  <c r="U40" i="170" s="1"/>
  <c r="V40" i="170" s="1"/>
  <c r="W40" i="170" s="1"/>
  <c r="V39" i="113"/>
  <c r="S40" i="113"/>
  <c r="T39" i="113" s="1"/>
  <c r="T40" i="113" s="1"/>
  <c r="U39" i="113" s="1"/>
  <c r="U40" i="113" s="1"/>
  <c r="V40" i="113" s="1"/>
  <c r="W40" i="113" s="1"/>
  <c r="V39" i="111"/>
  <c r="S40" i="111"/>
  <c r="T39" i="111" s="1"/>
  <c r="T40" i="111" s="1"/>
  <c r="U39" i="111" s="1"/>
  <c r="U40" i="111" s="1"/>
  <c r="V40" i="111" s="1"/>
  <c r="W40" i="111" s="1"/>
  <c r="V39" i="132"/>
  <c r="S40" i="132"/>
  <c r="T39" i="132" s="1"/>
  <c r="T40" i="132" s="1"/>
  <c r="U39" i="132" s="1"/>
  <c r="U40" i="132" s="1"/>
  <c r="V40" i="132" s="1"/>
  <c r="W40" i="132" s="1"/>
  <c r="V39" i="246"/>
  <c r="S40" i="246"/>
  <c r="T39" i="246" s="1"/>
  <c r="T40" i="246" s="1"/>
  <c r="U39" i="246" s="1"/>
  <c r="U40" i="246" s="1"/>
  <c r="V40" i="246" s="1"/>
  <c r="W40" i="246" s="1"/>
  <c r="V39" i="118"/>
  <c r="S40" i="118"/>
  <c r="T39" i="118" s="1"/>
  <c r="T40" i="118" s="1"/>
  <c r="U39" i="118" s="1"/>
  <c r="U40" i="118" s="1"/>
  <c r="V40" i="118" s="1"/>
  <c r="W40" i="118" s="1"/>
  <c r="V39" i="219"/>
  <c r="S40" i="219"/>
  <c r="T39" i="219" s="1"/>
  <c r="T40" i="219" s="1"/>
  <c r="U39" i="219" s="1"/>
  <c r="U40" i="219" s="1"/>
  <c r="V40" i="219" s="1"/>
  <c r="W40" i="219" s="1"/>
  <c r="V39" i="126"/>
  <c r="S40" i="126"/>
  <c r="T39" i="126" s="1"/>
  <c r="T40" i="126" s="1"/>
  <c r="U39" i="126" s="1"/>
  <c r="U40" i="126" s="1"/>
  <c r="V40" i="126" s="1"/>
  <c r="W40" i="126" s="1"/>
  <c r="V39" i="177"/>
  <c r="S40" i="177"/>
  <c r="T39" i="177" s="1"/>
  <c r="T40" i="177" s="1"/>
  <c r="U39" i="177" s="1"/>
  <c r="U40" i="177" s="1"/>
  <c r="V40" i="177" s="1"/>
  <c r="W40" i="177" s="1"/>
  <c r="V39" i="15"/>
  <c r="S40" i="15"/>
  <c r="T39" i="15" s="1"/>
  <c r="T40" i="15" s="1"/>
  <c r="U39" i="15" s="1"/>
  <c r="U40" i="15" s="1"/>
  <c r="V40" i="15" s="1"/>
  <c r="W40" i="15" s="1"/>
  <c r="V39" i="152"/>
  <c r="S40" i="152"/>
  <c r="T39" i="152" s="1"/>
  <c r="T40" i="152" s="1"/>
  <c r="U39" i="152" s="1"/>
  <c r="U40" i="152" s="1"/>
  <c r="V40" i="152" s="1"/>
  <c r="W40" i="152" s="1"/>
  <c r="V39" i="10"/>
  <c r="S40" i="10"/>
  <c r="T39" i="10" s="1"/>
  <c r="T40" i="10" s="1"/>
  <c r="U39" i="10" s="1"/>
  <c r="U40" i="10" s="1"/>
  <c r="V40" i="10" s="1"/>
  <c r="W40" i="10" s="1"/>
  <c r="V39" i="191"/>
  <c r="S40" i="191"/>
  <c r="T39" i="191" s="1"/>
  <c r="T40" i="191" s="1"/>
  <c r="U39" i="191" s="1"/>
  <c r="U40" i="191" s="1"/>
  <c r="V40" i="191" s="1"/>
  <c r="W40" i="191" s="1"/>
  <c r="V39" i="80"/>
  <c r="S40" i="80"/>
  <c r="T39" i="80" s="1"/>
  <c r="T40" i="80" s="1"/>
  <c r="U39" i="80" s="1"/>
  <c r="U40" i="80" s="1"/>
  <c r="V40" i="80" s="1"/>
  <c r="W40" i="80" s="1"/>
  <c r="V39" i="201"/>
  <c r="S40" i="201"/>
  <c r="T39" i="201" s="1"/>
  <c r="T40" i="201" s="1"/>
  <c r="U39" i="201" s="1"/>
  <c r="U40" i="201" s="1"/>
  <c r="V40" i="201" s="1"/>
  <c r="W40" i="201" s="1"/>
  <c r="V39" i="59"/>
  <c r="S40" i="59"/>
  <c r="T39" i="59" s="1"/>
  <c r="T40" i="59" s="1"/>
  <c r="U39" i="59" s="1"/>
  <c r="U40" i="59" s="1"/>
  <c r="V40" i="59" s="1"/>
  <c r="W40" i="59" s="1"/>
  <c r="V39" i="164"/>
  <c r="S40" i="164"/>
  <c r="T39" i="164" s="1"/>
  <c r="T40" i="164" s="1"/>
  <c r="U39" i="164" s="1"/>
  <c r="U40" i="164" s="1"/>
  <c r="V40" i="164" s="1"/>
  <c r="W40" i="164" s="1"/>
  <c r="V39" i="197"/>
  <c r="S40" i="197"/>
  <c r="T39" i="197" s="1"/>
  <c r="T40" i="197" s="1"/>
  <c r="U39" i="197" s="1"/>
  <c r="U40" i="197" s="1"/>
  <c r="V40" i="197" s="1"/>
  <c r="W40" i="197" s="1"/>
  <c r="S40" i="99"/>
  <c r="T39" i="99" s="1"/>
  <c r="T40" i="99" s="1"/>
  <c r="U39" i="99" s="1"/>
  <c r="U40" i="99" s="1"/>
  <c r="V40" i="99" s="1"/>
  <c r="W40" i="99" s="1"/>
  <c r="V39" i="99"/>
  <c r="V39" i="182"/>
  <c r="S40" i="182"/>
  <c r="T39" i="182" s="1"/>
  <c r="T40" i="182" s="1"/>
  <c r="U39" i="182" s="1"/>
  <c r="U40" i="182" s="1"/>
  <c r="V40" i="182" s="1"/>
  <c r="W40" i="182" s="1"/>
  <c r="R40" i="129" l="1"/>
  <c r="S39" i="129"/>
  <c r="S40" i="78"/>
  <c r="T39" i="78" s="1"/>
  <c r="T40" i="78" s="1"/>
  <c r="U39" i="78" s="1"/>
  <c r="U40" i="78" s="1"/>
  <c r="V40" i="78" s="1"/>
  <c r="W40" i="78" s="1"/>
  <c r="V39" i="78"/>
  <c r="R40" i="2"/>
  <c r="S39" i="2"/>
  <c r="R40" i="186"/>
  <c r="S39" i="186"/>
  <c r="V39" i="251"/>
  <c r="S40" i="251"/>
  <c r="T39" i="251" s="1"/>
  <c r="T40" i="251" s="1"/>
  <c r="U39" i="251" s="1"/>
  <c r="U40" i="251" s="1"/>
  <c r="V40" i="251" s="1"/>
  <c r="W40" i="251" s="1"/>
  <c r="V39" i="115"/>
  <c r="S40" i="115"/>
  <c r="T39" i="115" s="1"/>
  <c r="T40" i="115" s="1"/>
  <c r="U39" i="115" s="1"/>
  <c r="U40" i="115" s="1"/>
  <c r="V40" i="115" s="1"/>
  <c r="W40" i="115" s="1"/>
  <c r="S39" i="193"/>
  <c r="R40" i="193"/>
  <c r="V39" i="225"/>
  <c r="S40" i="225"/>
  <c r="T39" i="225" s="1"/>
  <c r="T40" i="225" s="1"/>
  <c r="U39" i="225" s="1"/>
  <c r="U40" i="225" s="1"/>
  <c r="V40" i="225" s="1"/>
  <c r="W40" i="225" s="1"/>
  <c r="V39" i="42"/>
  <c r="S40" i="42"/>
  <c r="T39" i="42" s="1"/>
  <c r="T40" i="42" s="1"/>
  <c r="U39" i="42" s="1"/>
  <c r="U40" i="42" s="1"/>
  <c r="V40" i="42" s="1"/>
  <c r="W40" i="42" s="1"/>
  <c r="V39" i="247"/>
  <c r="S40" i="247"/>
  <c r="T39" i="247" s="1"/>
  <c r="T40" i="247" s="1"/>
  <c r="U39" i="247" s="1"/>
  <c r="U40" i="247" s="1"/>
  <c r="V40" i="247" s="1"/>
  <c r="W40" i="247" s="1"/>
  <c r="R40" i="192"/>
  <c r="S39" i="192"/>
  <c r="V39" i="123"/>
  <c r="S40" i="123"/>
  <c r="T39" i="123" s="1"/>
  <c r="T40" i="123" s="1"/>
  <c r="U39" i="123" s="1"/>
  <c r="U40" i="123" s="1"/>
  <c r="V40" i="123" s="1"/>
  <c r="W40" i="123" s="1"/>
  <c r="V39" i="31"/>
  <c r="S40" i="31"/>
  <c r="T39" i="31" s="1"/>
  <c r="T40" i="31" s="1"/>
  <c r="U39" i="31" s="1"/>
  <c r="U40" i="31" s="1"/>
  <c r="V40" i="31" s="1"/>
  <c r="W40" i="31" s="1"/>
  <c r="V39" i="151"/>
  <c r="S40" i="151"/>
  <c r="T39" i="151" s="1"/>
  <c r="T40" i="151" s="1"/>
  <c r="U39" i="151" s="1"/>
  <c r="U40" i="151" s="1"/>
  <c r="V40" i="151" s="1"/>
  <c r="W40" i="151" s="1"/>
  <c r="R40" i="67"/>
  <c r="S39" i="67"/>
  <c r="S39" i="66"/>
  <c r="R40" i="66"/>
  <c r="V39" i="231"/>
  <c r="S40" i="231"/>
  <c r="T39" i="231" s="1"/>
  <c r="T40" i="231" s="1"/>
  <c r="U39" i="231" s="1"/>
  <c r="U40" i="231" s="1"/>
  <c r="V40" i="231" s="1"/>
  <c r="W40" i="231" s="1"/>
  <c r="R40" i="72"/>
  <c r="S39" i="72"/>
  <c r="V39" i="206"/>
  <c r="S40" i="206"/>
  <c r="T39" i="206" s="1"/>
  <c r="T40" i="206" s="1"/>
  <c r="U39" i="206" s="1"/>
  <c r="U40" i="206" s="1"/>
  <c r="V40" i="206" s="1"/>
  <c r="W40" i="206" s="1"/>
  <c r="V39" i="257"/>
  <c r="S40" i="257"/>
  <c r="T39" i="257" s="1"/>
  <c r="T40" i="257" s="1"/>
  <c r="U39" i="257" s="1"/>
  <c r="U40" i="257" s="1"/>
  <c r="V40" i="257" s="1"/>
  <c r="W40" i="257" s="1"/>
  <c r="R40" i="156"/>
  <c r="S39" i="156"/>
  <c r="R40" i="88"/>
  <c r="S39" i="88"/>
  <c r="V39" i="70"/>
  <c r="S40" i="70"/>
  <c r="T39" i="70" s="1"/>
  <c r="T40" i="70" s="1"/>
  <c r="U39" i="70" s="1"/>
  <c r="U40" i="70" s="1"/>
  <c r="V40" i="70" s="1"/>
  <c r="W40" i="70" s="1"/>
  <c r="S39" i="65"/>
  <c r="R40" i="65"/>
  <c r="R40" i="87"/>
  <c r="S39" i="87"/>
  <c r="V39" i="155"/>
  <c r="S40" i="155"/>
  <c r="T39" i="155" s="1"/>
  <c r="T40" i="155" s="1"/>
  <c r="U39" i="155" s="1"/>
  <c r="U40" i="155" s="1"/>
  <c r="V40" i="155" s="1"/>
  <c r="W40" i="155" s="1"/>
  <c r="V39" i="24"/>
  <c r="S40" i="24"/>
  <c r="T39" i="24" s="1"/>
  <c r="T40" i="24" s="1"/>
  <c r="U39" i="24" s="1"/>
  <c r="U40" i="24" s="1"/>
  <c r="V40" i="24" s="1"/>
  <c r="W40" i="24" s="1"/>
  <c r="R40" i="60"/>
  <c r="S39" i="60"/>
  <c r="S39" i="44"/>
  <c r="R40" i="44"/>
  <c r="V39" i="49"/>
  <c r="S40" i="49"/>
  <c r="T39" i="49" s="1"/>
  <c r="T40" i="49" s="1"/>
  <c r="U39" i="49" s="1"/>
  <c r="U40" i="49" s="1"/>
  <c r="V40" i="49" s="1"/>
  <c r="W40" i="49" s="1"/>
  <c r="R40" i="106"/>
  <c r="S39" i="106"/>
  <c r="S40" i="107"/>
  <c r="T39" i="107" s="1"/>
  <c r="T40" i="107" s="1"/>
  <c r="U39" i="107" s="1"/>
  <c r="U40" i="107" s="1"/>
  <c r="V40" i="107" s="1"/>
  <c r="W40" i="107" s="1"/>
  <c r="V39" i="107"/>
  <c r="V39" i="28"/>
  <c r="S40" i="28"/>
  <c r="T39" i="28" s="1"/>
  <c r="T40" i="28" s="1"/>
  <c r="U39" i="28" s="1"/>
  <c r="U40" i="28" s="1"/>
  <c r="V40" i="28" s="1"/>
  <c r="W40" i="28" s="1"/>
  <c r="V39" i="208"/>
  <c r="S40" i="208"/>
  <c r="T39" i="208" s="1"/>
  <c r="T40" i="208" s="1"/>
  <c r="U39" i="208" s="1"/>
  <c r="U40" i="208" s="1"/>
  <c r="V40" i="208" s="1"/>
  <c r="W40" i="208" s="1"/>
  <c r="V39" i="29"/>
  <c r="S40" i="29"/>
  <c r="T39" i="29" s="1"/>
  <c r="T40" i="29" s="1"/>
  <c r="U39" i="29" s="1"/>
  <c r="U40" i="29" s="1"/>
  <c r="V40" i="29" s="1"/>
  <c r="W40" i="29" s="1"/>
  <c r="R40" i="25"/>
  <c r="S39" i="25"/>
  <c r="R40" i="83"/>
  <c r="S39" i="83"/>
  <c r="S39" i="5"/>
  <c r="R40" i="5"/>
  <c r="S39" i="6"/>
  <c r="R40" i="6"/>
  <c r="R40" i="110"/>
  <c r="S39" i="110"/>
  <c r="R40" i="157"/>
  <c r="S39" i="157"/>
  <c r="R40" i="158"/>
  <c r="S39" i="158"/>
  <c r="R40" i="45"/>
  <c r="S39" i="45"/>
  <c r="V39" i="9"/>
  <c r="S40" i="9"/>
  <c r="T39" i="9" s="1"/>
  <c r="T40" i="9" s="1"/>
  <c r="U39" i="9" s="1"/>
  <c r="U40" i="9" s="1"/>
  <c r="V40" i="9" s="1"/>
  <c r="W40" i="9" s="1"/>
  <c r="S39" i="46"/>
  <c r="R40" i="46"/>
  <c r="R40" i="47"/>
  <c r="S39" i="47"/>
  <c r="R40" i="11"/>
  <c r="S39" i="11"/>
  <c r="R40" i="3"/>
  <c r="S39" i="3"/>
  <c r="S39" i="61"/>
  <c r="R40" i="61"/>
  <c r="V39" i="186" l="1"/>
  <c r="S40" i="186"/>
  <c r="T39" i="186" s="1"/>
  <c r="T40" i="186" s="1"/>
  <c r="U39" i="186" s="1"/>
  <c r="U40" i="186" s="1"/>
  <c r="V40" i="186" s="1"/>
  <c r="W40" i="186" s="1"/>
  <c r="V39" i="192"/>
  <c r="S40" i="192"/>
  <c r="T39" i="192" s="1"/>
  <c r="T40" i="192" s="1"/>
  <c r="U39" i="192" s="1"/>
  <c r="U40" i="192" s="1"/>
  <c r="V40" i="192" s="1"/>
  <c r="W40" i="192" s="1"/>
  <c r="V39" i="2"/>
  <c r="S40" i="2"/>
  <c r="T39" i="2" s="1"/>
  <c r="T40" i="2" s="1"/>
  <c r="U39" i="2" s="1"/>
  <c r="U40" i="2" s="1"/>
  <c r="V40" i="2" s="1"/>
  <c r="W40" i="2" s="1"/>
  <c r="V39" i="193"/>
  <c r="S40" i="193"/>
  <c r="T39" i="193" s="1"/>
  <c r="T40" i="193" s="1"/>
  <c r="U39" i="193" s="1"/>
  <c r="U40" i="193" s="1"/>
  <c r="V40" i="193" s="1"/>
  <c r="W40" i="193" s="1"/>
  <c r="V39" i="129"/>
  <c r="S40" i="129"/>
  <c r="T39" i="129" s="1"/>
  <c r="T40" i="129" s="1"/>
  <c r="U39" i="129" s="1"/>
  <c r="U40" i="129" s="1"/>
  <c r="V40" i="129" s="1"/>
  <c r="W40" i="129" s="1"/>
  <c r="V39" i="156"/>
  <c r="S40" i="156"/>
  <c r="T39" i="156" s="1"/>
  <c r="T40" i="156" s="1"/>
  <c r="U39" i="156" s="1"/>
  <c r="U40" i="156" s="1"/>
  <c r="V40" i="156" s="1"/>
  <c r="W40" i="156" s="1"/>
  <c r="V39" i="61"/>
  <c r="S40" i="61"/>
  <c r="T39" i="61" s="1"/>
  <c r="T40" i="61" s="1"/>
  <c r="U39" i="61" s="1"/>
  <c r="U40" i="61" s="1"/>
  <c r="V40" i="61" s="1"/>
  <c r="W40" i="61" s="1"/>
  <c r="V39" i="46"/>
  <c r="S40" i="46"/>
  <c r="T39" i="46" s="1"/>
  <c r="T40" i="46" s="1"/>
  <c r="U39" i="46" s="1"/>
  <c r="U40" i="46" s="1"/>
  <c r="V40" i="46" s="1"/>
  <c r="W40" i="46" s="1"/>
  <c r="V39" i="44"/>
  <c r="S40" i="44"/>
  <c r="T39" i="44" s="1"/>
  <c r="T40" i="44" s="1"/>
  <c r="U39" i="44" s="1"/>
  <c r="U40" i="44" s="1"/>
  <c r="V40" i="44" s="1"/>
  <c r="W40" i="44" s="1"/>
  <c r="V39" i="3"/>
  <c r="S40" i="3"/>
  <c r="T39" i="3" s="1"/>
  <c r="T40" i="3" s="1"/>
  <c r="U39" i="3" s="1"/>
  <c r="U40" i="3" s="1"/>
  <c r="V40" i="3" s="1"/>
  <c r="W40" i="3" s="1"/>
  <c r="S40" i="25"/>
  <c r="T39" i="25" s="1"/>
  <c r="T40" i="25" s="1"/>
  <c r="U39" i="25" s="1"/>
  <c r="U40" i="25" s="1"/>
  <c r="V40" i="25" s="1"/>
  <c r="W40" i="25" s="1"/>
  <c r="V39" i="25"/>
  <c r="V39" i="60"/>
  <c r="S40" i="60"/>
  <c r="T39" i="60" s="1"/>
  <c r="T40" i="60" s="1"/>
  <c r="U39" i="60" s="1"/>
  <c r="U40" i="60" s="1"/>
  <c r="V40" i="60" s="1"/>
  <c r="W40" i="60" s="1"/>
  <c r="S40" i="110"/>
  <c r="T39" i="110" s="1"/>
  <c r="T40" i="110" s="1"/>
  <c r="U39" i="110" s="1"/>
  <c r="U40" i="110" s="1"/>
  <c r="V40" i="110" s="1"/>
  <c r="W40" i="110" s="1"/>
  <c r="V39" i="110"/>
  <c r="S40" i="65"/>
  <c r="T39" i="65" s="1"/>
  <c r="T40" i="65" s="1"/>
  <c r="U39" i="65" s="1"/>
  <c r="U40" i="65" s="1"/>
  <c r="V40" i="65" s="1"/>
  <c r="W40" i="65" s="1"/>
  <c r="V39" i="65"/>
  <c r="V39" i="66"/>
  <c r="S40" i="66"/>
  <c r="T39" i="66" s="1"/>
  <c r="T40" i="66" s="1"/>
  <c r="U39" i="66" s="1"/>
  <c r="U40" i="66" s="1"/>
  <c r="V40" i="66" s="1"/>
  <c r="W40" i="66" s="1"/>
  <c r="V39" i="83"/>
  <c r="S40" i="83"/>
  <c r="T39" i="83" s="1"/>
  <c r="T40" i="83" s="1"/>
  <c r="U39" i="83" s="1"/>
  <c r="U40" i="83" s="1"/>
  <c r="V40" i="83" s="1"/>
  <c r="W40" i="83" s="1"/>
  <c r="V39" i="87"/>
  <c r="S40" i="87"/>
  <c r="T39" i="87" s="1"/>
  <c r="T40" i="87" s="1"/>
  <c r="U39" i="87" s="1"/>
  <c r="U40" i="87" s="1"/>
  <c r="V40" i="87" s="1"/>
  <c r="W40" i="87" s="1"/>
  <c r="V39" i="11"/>
  <c r="S40" i="11"/>
  <c r="T39" i="11" s="1"/>
  <c r="T40" i="11" s="1"/>
  <c r="U39" i="11" s="1"/>
  <c r="U40" i="11" s="1"/>
  <c r="V40" i="11" s="1"/>
  <c r="W40" i="11" s="1"/>
  <c r="V39" i="45"/>
  <c r="S40" i="45"/>
  <c r="T39" i="45" s="1"/>
  <c r="T40" i="45" s="1"/>
  <c r="U39" i="45" s="1"/>
  <c r="U40" i="45" s="1"/>
  <c r="V40" i="45" s="1"/>
  <c r="W40" i="45" s="1"/>
  <c r="V39" i="106"/>
  <c r="S40" i="106"/>
  <c r="T39" i="106" s="1"/>
  <c r="T40" i="106" s="1"/>
  <c r="U39" i="106" s="1"/>
  <c r="U40" i="106" s="1"/>
  <c r="V40" i="106" s="1"/>
  <c r="W40" i="106" s="1"/>
  <c r="V39" i="67"/>
  <c r="S40" i="67"/>
  <c r="T39" i="67" s="1"/>
  <c r="T40" i="67" s="1"/>
  <c r="U39" i="67" s="1"/>
  <c r="U40" i="67" s="1"/>
  <c r="V40" i="67" s="1"/>
  <c r="W40" i="67" s="1"/>
  <c r="S40" i="157"/>
  <c r="T39" i="157" s="1"/>
  <c r="T40" i="157" s="1"/>
  <c r="U39" i="157" s="1"/>
  <c r="U40" i="157" s="1"/>
  <c r="V40" i="157" s="1"/>
  <c r="W40" i="157" s="1"/>
  <c r="V39" i="157"/>
  <c r="V39" i="47"/>
  <c r="S40" i="47"/>
  <c r="T39" i="47" s="1"/>
  <c r="T40" i="47" s="1"/>
  <c r="U39" i="47" s="1"/>
  <c r="U40" i="47" s="1"/>
  <c r="V40" i="47" s="1"/>
  <c r="W40" i="47" s="1"/>
  <c r="S40" i="88"/>
  <c r="T39" i="88" s="1"/>
  <c r="T40" i="88" s="1"/>
  <c r="U39" i="88" s="1"/>
  <c r="U40" i="88" s="1"/>
  <c r="V40" i="88" s="1"/>
  <c r="W40" i="88" s="1"/>
  <c r="V39" i="88"/>
  <c r="S40" i="72"/>
  <c r="T39" i="72" s="1"/>
  <c r="T40" i="72" s="1"/>
  <c r="U39" i="72" s="1"/>
  <c r="U40" i="72" s="1"/>
  <c r="V40" i="72" s="1"/>
  <c r="W40" i="72" s="1"/>
  <c r="V39" i="72"/>
  <c r="V39" i="6"/>
  <c r="S40" i="6"/>
  <c r="T39" i="6" s="1"/>
  <c r="T40" i="6" s="1"/>
  <c r="U39" i="6" s="1"/>
  <c r="U40" i="6" s="1"/>
  <c r="V40" i="6" s="1"/>
  <c r="W40" i="6" s="1"/>
  <c r="V39" i="158"/>
  <c r="S40" i="158"/>
  <c r="T39" i="158" s="1"/>
  <c r="T40" i="158" s="1"/>
  <c r="U39" i="158" s="1"/>
  <c r="U40" i="158" s="1"/>
  <c r="V40" i="158" s="1"/>
  <c r="W40" i="158" s="1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<sst xmlns="http://schemas.openxmlformats.org/spreadsheetml/2006/main" count="27090" uniqueCount="323">
  <si>
    <t>Eastern Cape: Buffalo City (BUF) - Table C7 Quarterly Budgeted Cash Flows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</si>
  <si>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</si>
  <si>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</si>
  <si>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</si>
  <si>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</si>
  <si>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</si>
  <si>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</si>
  <si>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</si>
  <si>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</si>
  <si>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</si>
  <si>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</si>
  <si>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</si>
  <si>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</si>
  <si>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</si>
  <si>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</si>
  <si>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</si>
  <si>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</si>
  <si>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</si>
  <si>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</si>
  <si>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</si>
  <si>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</si>
  <si>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</si>
  <si>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</si>
  <si>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</si>
  <si>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</si>
  <si>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</si>
  <si>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</si>
  <si>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</si>
  <si>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</si>
  <si>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</si>
  <si>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</si>
  <si>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</si>
  <si>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</si>
  <si>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</si>
  <si>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</si>
  <si>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</si>
  <si>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</si>
  <si>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</si>
  <si>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</si>
  <si>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</si>
  <si>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</si>
  <si>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</si>
  <si>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</si>
  <si>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</si>
  <si>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</si>
  <si>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</si>
  <si>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</si>
  <si>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</si>
  <si>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</si>
  <si>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</si>
  <si>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</si>
  <si>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</si>
  <si>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</si>
  <si>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</si>
  <si>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</si>
  <si>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</si>
  <si>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</si>
  <si>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</si>
  <si>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</si>
  <si>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</si>
  <si>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</si>
  <si>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</si>
  <si>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</si>
  <si>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Water management                                   ) for 2nd Quarter ended 31 December 2024 (Figures Finalised as at 2025/01/29)</t>
  </si>
  <si>
    <t>Eastern Cape: Dr Beyers Naude (EC101) - Table C7 Quarterly Budgeted Cash Flows ( Water management                                   ) for 2nd Quarter ended 31 December 2024 (Figures Finalised as at 2025/01/29)</t>
  </si>
  <si>
    <t>Eastern Cape: Blue Crane Route (EC102) - Table C7 Quarterly Budgeted Cash Flows ( Water management                                   ) for 2nd Quarter ended 31 December 2024 (Figures Finalised as at 2025/01/29)</t>
  </si>
  <si>
    <t>Eastern Cape: Makana (EC104) - Table C7 Quarterly Budgeted Cash Flows ( Water management                                   ) for 2nd Quarter ended 31 December 2024 (Figures Finalised as at 2025/01/29)</t>
  </si>
  <si>
    <t>Eastern Cape: Ndlambe (EC105) - Table C7 Quarterly Budgeted Cash Flows ( Water management                                   ) for 2nd Quarter ended 31 December 2024 (Figures Finalised as at 2025/01/29)</t>
  </si>
  <si>
    <t>Eastern Cape: Sundays River Valley (EC106) - Table C7 Quarterly Budgeted Cash Flows ( Water management                                   ) for 2nd Quarter ended 31 December 2024 (Figures Finalised as at 2025/01/29)</t>
  </si>
  <si>
    <t>Eastern Cape: Kouga (EC108) - Table C7 Quarterly Budgeted Cash Flows ( Water management                                   ) for 2nd Quarter ended 31 December 2024 (Figures Finalised as at 2025/01/29)</t>
  </si>
  <si>
    <t>Eastern Cape: Kou-Kamma (EC109) - Table C7 Quarterly Budgeted Cash Flows ( Water management                                   ) for 2nd Quarter ended 31 December 2024 (Figures Finalised as at 2025/01/29)</t>
  </si>
  <si>
    <t>Eastern Cape: Sarah Baartman (DC10) - Table C7 Quarterly Budgeted Cash Flows ( Water management                                   ) for 2nd Quarter ended 31 December 2024 (Figures Finalised as at 2025/01/29)</t>
  </si>
  <si>
    <t>Eastern Cape: Mbhashe (EC121) - Table C7 Quarterly Budgeted Cash Flows ( Water management                                   ) for 2nd Quarter ended 31 December 2024 (Figures Finalised as at 2025/01/29)</t>
  </si>
  <si>
    <t>Eastern Cape: Mnquma (EC122) - Table C7 Quarterly Budgeted Cash Flows ( Water management                                   ) for 2nd Quarter ended 31 December 2024 (Figures Finalised as at 2025/01/29)</t>
  </si>
  <si>
    <t>Eastern Cape: Great Kei (EC123) - Table C7 Quarterly Budgeted Cash Flows ( Water management                                   ) for 2nd Quarter ended 31 December 2024 (Figures Finalised as at 2025/01/29)</t>
  </si>
  <si>
    <t>Eastern Cape: Amahlathi (EC124) - Table C7 Quarterly Budgeted Cash Flows ( Water management                                   ) for 2nd Quarter ended 31 December 2024 (Figures Finalised as at 2025/01/29)</t>
  </si>
  <si>
    <t>Eastern Cape: Ngqushwa (EC126) - Table C7 Quarterly Budgeted Cash Flows ( Water management                                   ) for 2nd Quarter ended 31 December 2024 (Figures Finalised as at 2025/01/29)</t>
  </si>
  <si>
    <t>Eastern Cape: Raymond Mhlaba (EC129) - Table C7 Quarterly Budgeted Cash Flows ( Water management                                   ) for 2nd Quarter ended 31 December 2024 (Figures Finalised as at 2025/01/29)</t>
  </si>
  <si>
    <t>Eastern Cape: Amathole (DC12) - Table C7 Quarterly Budgeted Cash Flows ( Water management                                   ) for 2nd Quarter ended 31 December 2024 (Figures Finalised as at 2025/01/29)</t>
  </si>
  <si>
    <t>Eastern Cape: Inxuba Yethemba (EC131) - Table C7 Quarterly Budgeted Cash Flows ( Water management                                   ) for 2nd Quarter ended 31 December 2024 (Figures Finalised as at 2025/01/29)</t>
  </si>
  <si>
    <t>Eastern Cape: Intsika Yethu (EC135) - Table C7 Quarterly Budgeted Cash Flows ( Water management                                   ) for 2nd Quarter ended 31 December 2024 (Figures Finalised as at 2025/01/29)</t>
  </si>
  <si>
    <t>Eastern Cape: Emalahleni (EC) (EC136) - Table C7 Quarterly Budgeted Cash Flows ( Water management                                   ) for 2nd Quarter ended 31 December 2024 (Figures Finalised as at 2025/01/29)</t>
  </si>
  <si>
    <t>Eastern Cape: Dr. A.B. Xuma (EC137) - Table C7 Quarterly Budgeted Cash Flows ( Water management                                   ) for 2nd Quarter ended 31 December 2024 (Figures Finalised as at 2025/01/29)</t>
  </si>
  <si>
    <t>Eastern Cape: Sakhisizwe (EC138) - Table C7 Quarterly Budgeted Cash Flows ( Water management                                   ) for 2nd Quarter ended 31 December 2024 (Figures Finalised as at 2025/01/29)</t>
  </si>
  <si>
    <t>Eastern Cape: Enoch Mgijima (EC139) - Table C7 Quarterly Budgeted Cash Flows ( Water management                                   ) for 2nd Quarter ended 31 December 2024 (Figures Finalised as at 2025/01/29)</t>
  </si>
  <si>
    <t>Eastern Cape: Chris Hani (DC13) - Table C7 Quarterly Budgeted Cash Flows ( Water management                                   ) for 2nd Quarter ended 31 December 2024 (Figures Finalised as at 2025/01/29)</t>
  </si>
  <si>
    <t>Eastern Cape: Elundini (EC141) - Table C7 Quarterly Budgeted Cash Flows ( Water management                                   ) for 2nd Quarter ended 31 December 2024 (Figures Finalised as at 2025/01/29)</t>
  </si>
  <si>
    <t>Eastern Cape: Senqu (EC142) - Table C7 Quarterly Budgeted Cash Flows ( Water management                                   ) for 2nd Quarter ended 31 December 2024 (Figures Finalised as at 2025/01/29)</t>
  </si>
  <si>
    <t>Eastern Cape: Walter Sisulu (EC145) - Table C7 Quarterly Budgeted Cash Flows ( Water management                                   ) for 2nd Quarter ended 31 December 2024 (Figures Finalised as at 2025/01/29)</t>
  </si>
  <si>
    <t>Eastern Cape: Joe Gqabi (DC14) - Table C7 Quarterly Budgeted Cash Flows ( Water management                                   ) for 2nd Quarter ended 31 December 2024 (Figures Finalised as at 2025/01/29)</t>
  </si>
  <si>
    <t>Eastern Cape: Ngquza Hills (EC153) - Table C7 Quarterly Budgeted Cash Flows ( Water management                                   ) for 2nd Quarter ended 31 December 2024 (Figures Finalised as at 2025/01/29)</t>
  </si>
  <si>
    <t>Eastern Cape: Port St Johns (EC154) - Table C7 Quarterly Budgeted Cash Flows ( Water management                                   ) for 2nd Quarter ended 31 December 2024 (Figures Finalised as at 2025/01/29)</t>
  </si>
  <si>
    <t>Eastern Cape: Nyandeni (EC155) - Table C7 Quarterly Budgeted Cash Flows ( Water management                                   ) for 2nd Quarter ended 31 December 2024 (Figures Finalised as at 2025/01/29)</t>
  </si>
  <si>
    <t>Eastern Cape: Mhlontlo (EC156) - Table C7 Quarterly Budgeted Cash Flows ( Water management                                   ) for 2nd Quarter ended 31 December 2024 (Figures Finalised as at 2025/01/29)</t>
  </si>
  <si>
    <t>Eastern Cape: King Sabata Dalindyebo (EC157) - Table C7 Quarterly Budgeted Cash Flows ( Water management                                   ) for 2nd Quarter ended 31 December 2024 (Figures Finalised as at 2025/01/29)</t>
  </si>
  <si>
    <t>Eastern Cape: O R Tambo (DC15) - Table C7 Quarterly Budgeted Cash Flows ( Water management                                   ) for 2nd Quarter ended 31 December 2024 (Figures Finalised as at 2025/01/29)</t>
  </si>
  <si>
    <t>Eastern Cape: Matatiele (EC441) - Table C7 Quarterly Budgeted Cash Flows ( Water management                                   ) for 2nd Quarter ended 31 December 2024 (Figures Finalised as at 2025/01/29)</t>
  </si>
  <si>
    <t>Eastern Cape: Umzimvubu (EC442) - Table C7 Quarterly Budgeted Cash Flows ( Water management                                   ) for 2nd Quarter ended 31 December 2024 (Figures Finalised as at 2025/01/29)</t>
  </si>
  <si>
    <t>Eastern Cape: Winnie Madikizela-Mandela (EC443) - Table C7 Quarterly Budgeted Cash Flows ( Water management                                   ) for 2nd Quarter ended 31 December 2024 (Figures Finalised as at 2025/01/29)</t>
  </si>
  <si>
    <t>Eastern Cape: Ntabankulu (EC444) - Table C7 Quarterly Budgeted Cash Flows ( Water management                                   ) for 2nd Quarter ended 31 December 2024 (Figures Finalised as at 2025/01/29)</t>
  </si>
  <si>
    <t>Eastern Cape: Alfred Nzo (DC44) - Table C7 Quarterly Budgeted Cash Flows ( Water management                                   ) for 2nd Quarter ended 31 December 2024 (Figures Finalised as at 2025/01/29)</t>
  </si>
  <si>
    <t>Free State: Mangaung (MAN) - Table C7 Quarterly Budgeted Cash Flows ( Water management                                   ) for 2nd Quarter ended 31 December 2024 (Figures Finalised as at 2025/01/29)</t>
  </si>
  <si>
    <t>Free State: Letsemeng (FS161) - Table C7 Quarterly Budgeted Cash Flows ( Water management                                   ) for 2nd Quarter ended 31 December 2024 (Figures Finalised as at 2025/01/29)</t>
  </si>
  <si>
    <t>Free State: Kopanong (FS162) - Table C7 Quarterly Budgeted Cash Flows ( Water management                                   ) for 2nd Quarter ended 31 December 2024 (Figures Finalised as at 2025/01/29)</t>
  </si>
  <si>
    <t>Free State: Mohokare (FS163) - Table C7 Quarterly Budgeted Cash Flows ( Water management                                   ) for 2nd Quarter ended 31 December 2024 (Figures Finalised as at 2025/01/29)</t>
  </si>
  <si>
    <t>Free State: Xhariep (DC16) - Table C7 Quarterly Budgeted Cash Flows ( Water management                                   ) for 2nd Quarter ended 31 December 2024 (Figures Finalised as at 2025/01/29)</t>
  </si>
  <si>
    <t>Free State: Masilonyana (FS181) - Table C7 Quarterly Budgeted Cash Flows ( Water management                                   ) for 2nd Quarter ended 31 December 2024 (Figures Finalised as at 2025/01/29)</t>
  </si>
  <si>
    <t>Free State: Tokologo (FS182) - Table C7 Quarterly Budgeted Cash Flows ( Water management                                   ) for 2nd Quarter ended 31 December 2024 (Figures Finalised as at 2025/01/29)</t>
  </si>
  <si>
    <t>Free State: Tswelopele (FS183) - Table C7 Quarterly Budgeted Cash Flows ( Water management                                   ) for 2nd Quarter ended 31 December 2024 (Figures Finalised as at 2025/01/29)</t>
  </si>
  <si>
    <t>Free State: Matjhabeng (FS184) - Table C7 Quarterly Budgeted Cash Flows ( Water management                                   ) for 2nd Quarter ended 31 December 2024 (Figures Finalised as at 2025/01/29)</t>
  </si>
  <si>
    <t>Free State: Nala (FS185) - Table C7 Quarterly Budgeted Cash Flows ( Water management                                   ) for 2nd Quarter ended 31 December 2024 (Figures Finalised as at 2025/01/29)</t>
  </si>
  <si>
    <t>Free State: Lejweleputswa (DC18) - Table C7 Quarterly Budgeted Cash Flows ( Water management                                   ) for 2nd Quarter ended 31 December 2024 (Figures Finalised as at 2025/01/29)</t>
  </si>
  <si>
    <t>Free State: Setsoto (FS191) - Table C7 Quarterly Budgeted Cash Flows ( Water management                                   ) for 2nd Quarter ended 31 December 2024 (Figures Finalised as at 2025/01/29)</t>
  </si>
  <si>
    <t>Free State: Dihlabeng (FS192) - Table C7 Quarterly Budgeted Cash Flows ( Water management                                   ) for 2nd Quarter ended 31 December 2024 (Figures Finalised as at 2025/01/29)</t>
  </si>
  <si>
    <t>Free State: Nketoana (FS193) - Table C7 Quarterly Budgeted Cash Flows ( Water management                                   ) for 2nd Quarter ended 31 December 2024 (Figures Finalised as at 2025/01/29)</t>
  </si>
  <si>
    <t>Free State: Maluti-a-Phofung (FS194) - Table C7 Quarterly Budgeted Cash Flows ( Water management                                   ) for 2nd Quarter ended 31 December 2024 (Figures Finalised as at 2025/01/29)</t>
  </si>
  <si>
    <t>Free State: Phumelela (FS195) - Table C7 Quarterly Budgeted Cash Flows ( Water management                                   ) for 2nd Quarter ended 31 December 2024 (Figures Finalised as at 2025/01/29)</t>
  </si>
  <si>
    <t>Free State: Mantsopa (FS196) - Table C7 Quarterly Budgeted Cash Flows ( Water management                                   ) for 2nd Quarter ended 31 December 2024 (Figures Finalised as at 2025/01/29)</t>
  </si>
  <si>
    <t>Free State: Thabo Mofutsanyana (DC19) - Table C7 Quarterly Budgeted Cash Flows ( Water management                                   ) for 2nd Quarter ended 31 December 2024 (Figures Finalised as at 2025/01/29)</t>
  </si>
  <si>
    <t>Free State: Moqhaka (FS201) - Table C7 Quarterly Budgeted Cash Flows ( Water management                                   ) for 2nd Quarter ended 31 December 2024 (Figures Finalised as at 2025/01/29)</t>
  </si>
  <si>
    <t>Free State: Ngwathe (FS203) - Table C7 Quarterly Budgeted Cash Flows ( Water management                                   ) for 2nd Quarter ended 31 December 2024 (Figures Finalised as at 2025/01/29)</t>
  </si>
  <si>
    <t>Free State: Metsimaholo (FS204) - Table C7 Quarterly Budgeted Cash Flows ( Water management                                   ) for 2nd Quarter ended 31 December 2024 (Figures Finalised as at 2025/01/29)</t>
  </si>
  <si>
    <t>Free State: Mafube (FS205) - Table C7 Quarterly Budgeted Cash Flows ( Water management                                   ) for 2nd Quarter ended 31 December 2024 (Figures Finalised as at 2025/01/29)</t>
  </si>
  <si>
    <t>Free State: Fezile Dabi (DC20) - Table C7 Quarterly Budgeted Cash Flows ( Water management                                   ) for 2nd Quarter ended 31 December 2024 (Figures Finalised as at 2025/01/29)</t>
  </si>
  <si>
    <t>Gauteng: City of Ekurhuleni (EKU) - Table C7 Quarterly Budgeted Cash Flows ( Water management                                   ) for 2nd Quarter ended 31 December 2024 (Figures Finalised as at 2025/01/29)</t>
  </si>
  <si>
    <t>Gauteng: City of Johannesburg (JHB) - Table C7 Quarterly Budgeted Cash Flows ( Water management                                   ) for 2nd Quarter ended 31 December 2024 (Figures Finalised as at 2025/01/29)</t>
  </si>
  <si>
    <t>Gauteng: City of Tshwane (TSH) - Table C7 Quarterly Budgeted Cash Flows ( Water management                                   ) for 2nd Quarter ended 31 December 2024 (Figures Finalised as at 2025/01/29)</t>
  </si>
  <si>
    <t>Gauteng: Emfuleni (GT421) - Table C7 Quarterly Budgeted Cash Flows ( Water management                                   ) for 2nd Quarter ended 31 December 2024 (Figures Finalised as at 2025/01/29)</t>
  </si>
  <si>
    <t>Gauteng: Midvaal (GT422) - Table C7 Quarterly Budgeted Cash Flows ( Water management                                   ) for 2nd Quarter ended 31 December 2024 (Figures Finalised as at 2025/01/29)</t>
  </si>
  <si>
    <t>Gauteng: Lesedi (GT423) - Table C7 Quarterly Budgeted Cash Flows ( Water management                                   ) for 2nd Quarter ended 31 December 2024 (Figures Finalised as at 2025/01/29)</t>
  </si>
  <si>
    <t>Gauteng: Sedibeng (DC42) - Table C7 Quarterly Budgeted Cash Flows ( Water management                                   ) for 2nd Quarter ended 31 December 2024 (Figures Finalised as at 2025/01/29)</t>
  </si>
  <si>
    <t>Gauteng: Mogale City (GT481) - Table C7 Quarterly Budgeted Cash Flows ( Water management                                   ) for 2nd Quarter ended 31 December 2024 (Figures Finalised as at 2025/01/29)</t>
  </si>
  <si>
    <t>Gauteng: Merafong City (GT484) - Table C7 Quarterly Budgeted Cash Flows ( Water management                                   ) for 2nd Quarter ended 31 December 2024 (Figures Finalised as at 2025/01/29)</t>
  </si>
  <si>
    <t>Gauteng: Rand West City (GT485) - Table C7 Quarterly Budgeted Cash Flows ( Water management                                   ) for 2nd Quarter ended 31 December 2024 (Figures Finalised as at 2025/01/29)</t>
  </si>
  <si>
    <t>Gauteng: West Rand (DC48) - Table C7 Quarterly Budgeted Cash Flows ( Water management                                   ) for 2nd Quarter ended 31 December 2024 (Figures Finalised as at 2025/01/29)</t>
  </si>
  <si>
    <t>Kwazulu-Natal: eThekwini (ETH) - Table C7 Quarterly Budgeted Cash Flows ( Water management                                   ) for 2nd Quarter ended 31 December 2024 (Figures Finalised as at 2025/01/29)</t>
  </si>
  <si>
    <t>Kwazulu-Natal: Umdoni (KZN212) - Table C7 Quarterly Budgeted Cash Flows ( Water management                                   ) for 2nd Quarter ended 31 December 2024 (Figures Finalised as at 2025/01/29)</t>
  </si>
  <si>
    <t>Kwazulu-Natal: Umzumbe (KZN213) - Table C7 Quarterly Budgeted Cash Flows ( Water management                                   ) for 2nd Quarter ended 31 December 2024 (Figures Finalised as at 2025/01/29)</t>
  </si>
  <si>
    <t>Kwazulu-Natal: uMuziwabantu (KZN214) - Table C7 Quarterly Budgeted Cash Flows ( Water management                                   ) for 2nd Quarter ended 31 December 2024 (Figures Finalised as at 2025/01/29)</t>
  </si>
  <si>
    <t>Kwazulu-Natal: Ray Nkonyeni (KZN216) - Table C7 Quarterly Budgeted Cash Flows ( Water management                                   ) for 2nd Quarter ended 31 December 2024 (Figures Finalised as at 2025/01/29)</t>
  </si>
  <si>
    <t>Kwazulu-Natal: Ugu (DC21) - Table C7 Quarterly Budgeted Cash Flows ( Water management                                   ) for 2nd Quarter ended 31 December 2024 (Figures Finalised as at 2025/01/29)</t>
  </si>
  <si>
    <t>Kwazulu-Natal: uMshwathi (KZN221) - Table C7 Quarterly Budgeted Cash Flows ( Water management                                   ) for 2nd Quarter ended 31 December 2024 (Figures Finalised as at 2025/01/29)</t>
  </si>
  <si>
    <t>Kwazulu-Natal: uMngeni (KZN222) - Table C7 Quarterly Budgeted Cash Flows ( Water management                                   ) for 2nd Quarter ended 31 December 2024 (Figures Finalised as at 2025/01/29)</t>
  </si>
  <si>
    <t>Kwazulu-Natal: Mpofana (KZN223) - Table C7 Quarterly Budgeted Cash Flows ( Water management                                   ) for 2nd Quarter ended 31 December 2024 (Figures Finalised as at 2025/01/29)</t>
  </si>
  <si>
    <t>Kwazulu-Natal: Impendle (KZN224) - Table C7 Quarterly Budgeted Cash Flows ( Water management                                   ) for 2nd Quarter ended 31 December 2024 (Figures Finalised as at 2025/01/29)</t>
  </si>
  <si>
    <t>Kwazulu-Natal: Msunduzi (KZN225) - Table C7 Quarterly Budgeted Cash Flows ( Water management                                   ) for 2nd Quarter ended 31 December 2024 (Figures Finalised as at 2025/01/29)</t>
  </si>
  <si>
    <t>Kwazulu-Natal: Mkhambathini (KZN226) - Table C7 Quarterly Budgeted Cash Flows ( Water management                                   ) for 2nd Quarter ended 31 December 2024 (Figures Finalised as at 2025/01/29)</t>
  </si>
  <si>
    <t>Kwazulu-Natal: Richmond (KZN227) - Table C7 Quarterly Budgeted Cash Flows ( Water management                                   ) for 2nd Quarter ended 31 December 2024 (Figures Finalised as at 2025/01/29)</t>
  </si>
  <si>
    <t>Kwazulu-Natal: uMgungundlovu (DC22) - Table C7 Quarterly Budgeted Cash Flows ( Water management                                   ) for 2nd Quarter ended 31 December 2024 (Figures Finalised as at 2025/01/29)</t>
  </si>
  <si>
    <t>Kwazulu-Natal: Okhahlamba (KZN235) - Table C7 Quarterly Budgeted Cash Flows ( Water management                                   ) for 2nd Quarter ended 31 December 2024 (Figures Finalised as at 2025/01/29)</t>
  </si>
  <si>
    <t>Kwazulu-Natal: Inkosi Langalibalele (KZN237) - Table C7 Quarterly Budgeted Cash Flows ( Water management                                   ) for 2nd Quarter ended 31 December 2024 (Figures Finalised as at 2025/01/29)</t>
  </si>
  <si>
    <t>Kwazulu-Natal: Alfred Duma (KZN238) - Table C7 Quarterly Budgeted Cash Flows ( Water management                                   ) for 2nd Quarter ended 31 December 2024 (Figures Finalised as at 2025/01/29)</t>
  </si>
  <si>
    <t>Kwazulu-Natal: Uthukela (DC23) - Table C7 Quarterly Budgeted Cash Flows ( Water management                                   ) for 2nd Quarter ended 31 December 2024 (Figures Finalised as at 2025/01/29)</t>
  </si>
  <si>
    <t>Kwazulu-Natal: Endumeni (KZN241) - Table C7 Quarterly Budgeted Cash Flows ( Water management                                   ) for 2nd Quarter ended 31 December 2024 (Figures Finalised as at 2025/01/29)</t>
  </si>
  <si>
    <t>Kwazulu-Natal: Nquthu (KZN242) - Table C7 Quarterly Budgeted Cash Flows ( Water management                                   ) for 2nd Quarter ended 31 December 2024 (Figures Finalised as at 2025/01/29)</t>
  </si>
  <si>
    <t>Kwazulu-Natal: Msinga (KZN244) - Table C7 Quarterly Budgeted Cash Flows ( Water management                                   ) for 2nd Quarter ended 31 December 2024 (Figures Finalised as at 2025/01/29)</t>
  </si>
  <si>
    <t>Kwazulu-Natal: Umvoti (KZN245) - Table C7 Quarterly Budgeted Cash Flows ( Water management                                   ) for 2nd Quarter ended 31 December 2024 (Figures Finalised as at 2025/01/29)</t>
  </si>
  <si>
    <t>Kwazulu-Natal: Umzinyathi (DC24) - Table C7 Quarterly Budgeted Cash Flows ( Water management                                   ) for 2nd Quarter ended 31 December 2024 (Figures Finalised as at 2025/01/29)</t>
  </si>
  <si>
    <t>Kwazulu-Natal: Newcastle (KZN252) - Table C7 Quarterly Budgeted Cash Flows ( Water management                                   ) for 2nd Quarter ended 31 December 2024 (Figures Finalised as at 2025/01/29)</t>
  </si>
  <si>
    <t>Kwazulu-Natal: Emadlangeni (KZN253) - Table C7 Quarterly Budgeted Cash Flows ( Water management                                   ) for 2nd Quarter ended 31 December 2024 (Figures Finalised as at 2025/01/29)</t>
  </si>
  <si>
    <t>Kwazulu-Natal: Dannhauser (KZN254) - Table C7 Quarterly Budgeted Cash Flows ( Water management                                   ) for 2nd Quarter ended 31 December 2024 (Figures Finalised as at 2025/01/29)</t>
  </si>
  <si>
    <t>Kwazulu-Natal: Amajuba (DC25) - Table C7 Quarterly Budgeted Cash Flows ( Water management                                   ) for 2nd Quarter ended 31 December 2024 (Figures Finalised as at 2025/01/29)</t>
  </si>
  <si>
    <t>Kwazulu-Natal: eDumbe (KZN261) - Table C7 Quarterly Budgeted Cash Flows ( Water management                                   ) for 2nd Quarter ended 31 December 2024 (Figures Finalised as at 2025/01/29)</t>
  </si>
  <si>
    <t>Kwazulu-Natal: uPhongolo (KZN262) - Table C7 Quarterly Budgeted Cash Flows ( Water management                                   ) for 2nd Quarter ended 31 December 2024 (Figures Finalised as at 2025/01/29)</t>
  </si>
  <si>
    <t>Kwazulu-Natal: Abaqulusi (KZN263) - Table C7 Quarterly Budgeted Cash Flows ( Water management                                   ) for 2nd Quarter ended 31 December 2024 (Figures Finalised as at 2025/01/29)</t>
  </si>
  <si>
    <t>Kwazulu-Natal: Nongoma (KZN265) - Table C7 Quarterly Budgeted Cash Flows ( Water management                                   ) for 2nd Quarter ended 31 December 2024 (Figures Finalised as at 2025/01/29)</t>
  </si>
  <si>
    <t>Kwazulu-Natal: Ulundi (KZN266) - Table C7 Quarterly Budgeted Cash Flows ( Water management                                   ) for 2nd Quarter ended 31 December 2024 (Figures Finalised as at 2025/01/29)</t>
  </si>
  <si>
    <t>Kwazulu-Natal: Zululand (DC26) - Table C7 Quarterly Budgeted Cash Flows ( Water management                                   ) for 2nd Quarter ended 31 December 2024 (Figures Finalised as at 2025/01/29)</t>
  </si>
  <si>
    <t>Kwazulu-Natal: Umhlabuyalingana (KZN271) - Table C7 Quarterly Budgeted Cash Flows ( Water management                                   ) for 2nd Quarter ended 31 December 2024 (Figures Finalised as at 2025/01/29)</t>
  </si>
  <si>
    <t>Kwazulu-Natal: Jozini (KZN272) - Table C7 Quarterly Budgeted Cash Flows ( Water management                                   ) for 2nd Quarter ended 31 December 2024 (Figures Finalised as at 2025/01/29)</t>
  </si>
  <si>
    <t>Kwazulu-Natal: Mtubatuba (KZN275) - Table C7 Quarterly Budgeted Cash Flows ( Water management                                   ) for 2nd Quarter ended 31 December 2024 (Figures Finalised as at 2025/01/29)</t>
  </si>
  <si>
    <t>Kwazulu-Natal: Hlabisa Big Five (KZN276) - Table C7 Quarterly Budgeted Cash Flows ( Water management                                   ) for 2nd Quarter ended 31 December 2024 (Figures Finalised as at 2025/01/29)</t>
  </si>
  <si>
    <t>Kwazulu-Natal: Umkhanyakude (DC27) - Table C7 Quarterly Budgeted Cash Flows ( Water management                                   ) for 2nd Quarter ended 31 December 2024 (Figures Finalised as at 2025/01/29)</t>
  </si>
  <si>
    <t>Kwazulu-Natal: Mfolozi (KZN281) - Table C7 Quarterly Budgeted Cash Flows ( Water management                                   ) for 2nd Quarter ended 31 December 2024 (Figures Finalised as at 2025/01/29)</t>
  </si>
  <si>
    <t>Kwazulu-Natal: uMhlathuze (KZN282) - Table C7 Quarterly Budgeted Cash Flows ( Water management                                   ) for 2nd Quarter ended 31 December 2024 (Figures Finalised as at 2025/01/29)</t>
  </si>
  <si>
    <t>Kwazulu-Natal: uMlalazi (KZN284) - Table C7 Quarterly Budgeted Cash Flows ( Water management                                   ) for 2nd Quarter ended 31 December 2024 (Figures Finalised as at 2025/01/29)</t>
  </si>
  <si>
    <t>Kwazulu-Natal: Mthonjaneni (KZN285) - Table C7 Quarterly Budgeted Cash Flows ( Water management                                   ) for 2nd Quarter ended 31 December 2024 (Figures Finalised as at 2025/01/29)</t>
  </si>
  <si>
    <t>Kwazulu-Natal: Nkandla (KZN286) - Table C7 Quarterly Budgeted Cash Flows ( Water management                                   ) for 2nd Quarter ended 31 December 2024 (Figures Finalised as at 2025/01/29)</t>
  </si>
  <si>
    <t>Kwazulu-Natal: King Cetshwayo (DC28) - Table C7 Quarterly Budgeted Cash Flows ( Water management                                   ) for 2nd Quarter ended 31 December 2024 (Figures Finalised as at 2025/01/29)</t>
  </si>
  <si>
    <t>Kwazulu-Natal: Mandeni (KZN291) - Table C7 Quarterly Budgeted Cash Flows ( Water management                                   ) for 2nd Quarter ended 31 December 2024 (Figures Finalised as at 2025/01/29)</t>
  </si>
  <si>
    <t>Kwazulu-Natal: KwaDukuza (KZN292) - Table C7 Quarterly Budgeted Cash Flows ( Water management                                   ) for 2nd Quarter ended 31 December 2024 (Figures Finalised as at 2025/01/29)</t>
  </si>
  <si>
    <t>Kwazulu-Natal: Ndwedwe (KZN293) - Table C7 Quarterly Budgeted Cash Flows ( Water management                                   ) for 2nd Quarter ended 31 December 2024 (Figures Finalised as at 2025/01/29)</t>
  </si>
  <si>
    <t>Kwazulu-Natal: Maphumulo (KZN294) - Table C7 Quarterly Budgeted Cash Flows ( Water management                                   ) for 2nd Quarter ended 31 December 2024 (Figures Finalised as at 2025/01/29)</t>
  </si>
  <si>
    <t>Kwazulu-Natal: iLembe (DC29) - Table C7 Quarterly Budgeted Cash Flows ( Water management                                   ) for 2nd Quarter ended 31 December 2024 (Figures Finalised as at 2025/01/29)</t>
  </si>
  <si>
    <t>Kwazulu-Natal: Greater Kokstad (KZN433) - Table C7 Quarterly Budgeted Cash Flows ( Water management                                   ) for 2nd Quarter ended 31 December 2024 (Figures Finalised as at 2025/01/29)</t>
  </si>
  <si>
    <t>Kwazulu-Natal: Johannes Phumani Phungula (KZN434) - Table C7 Quarterly Budgeted Cash Flows ( Water management                                   ) for 2nd Quarter ended 31 December 2024 (Figures Finalised as at 2025/01/29)</t>
  </si>
  <si>
    <t>Kwazulu-Natal: Umzimkhulu (KZN435) - Table C7 Quarterly Budgeted Cash Flows ( Water management                                   ) for 2nd Quarter ended 31 December 2024 (Figures Finalised as at 2025/01/29)</t>
  </si>
  <si>
    <t>Kwazulu-Natal: Dr Nkosazana Dlamini Zuma (KZN436) - Table C7 Quarterly Budgeted Cash Flows ( Water management                                   ) for 2nd Quarter ended 31 December 2024 (Figures Finalised as at 2025/01/29)</t>
  </si>
  <si>
    <t>Kwazulu-Natal: Harry Gwala (DC43) - Table C7 Quarterly Budgeted Cash Flows ( Water management                                   ) for 2nd Quarter ended 31 December 2024 (Figures Finalised as at 2025/01/29)</t>
  </si>
  <si>
    <t>Limpopo: Greater Giyani (LIM331) - Table C7 Quarterly Budgeted Cash Flows ( Water management                                   ) for 2nd Quarter ended 31 December 2024 (Figures Finalised as at 2025/01/29)</t>
  </si>
  <si>
    <t>Limpopo: Greater Letaba (LIM332) - Table C7 Quarterly Budgeted Cash Flows ( Water management                                   ) for 2nd Quarter ended 31 December 2024 (Figures Finalised as at 2025/01/29)</t>
  </si>
  <si>
    <t>Limpopo: Greater Tzaneen (LIM333) - Table C7 Quarterly Budgeted Cash Flows ( Water management                                   ) for 2nd Quarter ended 31 December 2024 (Figures Finalised as at 2025/01/29)</t>
  </si>
  <si>
    <t>Limpopo: Ba-Phalaborwa (LIM334) - Table C7 Quarterly Budgeted Cash Flows ( Water management                                   ) for 2nd Quarter ended 31 December 2024 (Figures Finalised as at 2025/01/29)</t>
  </si>
  <si>
    <t>Limpopo: Maruleng (LIM335) - Table C7 Quarterly Budgeted Cash Flows ( Water management                                   ) for 2nd Quarter ended 31 December 2024 (Figures Finalised as at 2025/01/29)</t>
  </si>
  <si>
    <t>Limpopo: Mopani (DC33) - Table C7 Quarterly Budgeted Cash Flows ( Water management                                   ) for 2nd Quarter ended 31 December 2024 (Figures Finalised as at 2025/01/29)</t>
  </si>
  <si>
    <t>Limpopo: Musina (LIM341) - Table C7 Quarterly Budgeted Cash Flows ( Water management                                   ) for 2nd Quarter ended 31 December 2024 (Figures Finalised as at 2025/01/29)</t>
  </si>
  <si>
    <t>Limpopo: Thulamela (LIM343) - Table C7 Quarterly Budgeted Cash Flows ( Water management                                   ) for 2nd Quarter ended 31 December 2024 (Figures Finalised as at 2025/01/29)</t>
  </si>
  <si>
    <t>Limpopo: Makhado (LIM344) - Table C7 Quarterly Budgeted Cash Flows ( Water management                                   ) for 2nd Quarter ended 31 December 2024 (Figures Finalised as at 2025/01/29)</t>
  </si>
  <si>
    <t>Limpopo: Collins Chabane (LIM345) - Table C7 Quarterly Budgeted Cash Flows ( Water management                                   ) for 2nd Quarter ended 31 December 2024 (Figures Finalised as at 2025/01/29)</t>
  </si>
  <si>
    <t>Limpopo: Vhembe (DC34) - Table C7 Quarterly Budgeted Cash Flows ( Water management                                   ) for 2nd Quarter ended 31 December 2024 (Figures Finalised as at 2025/01/29)</t>
  </si>
  <si>
    <t>Limpopo: Blouberg (LIM351) - Table C7 Quarterly Budgeted Cash Flows ( Water management                                   ) for 2nd Quarter ended 31 December 2024 (Figures Finalised as at 2025/01/29)</t>
  </si>
  <si>
    <t>Limpopo: Molemole (LIM353) - Table C7 Quarterly Budgeted Cash Flows ( Water management                                   ) for 2nd Quarter ended 31 December 2024 (Figures Finalised as at 2025/01/29)</t>
  </si>
  <si>
    <t>Limpopo: Polokwane (LIM354) - Table C7 Quarterly Budgeted Cash Flows ( Water management                                   ) for 2nd Quarter ended 31 December 2024 (Figures Finalised as at 2025/01/29)</t>
  </si>
  <si>
    <t>Limpopo: Lepelle-Nkumpi (LIM355) - Table C7 Quarterly Budgeted Cash Flows ( Water management                                   ) for 2nd Quarter ended 31 December 2024 (Figures Finalised as at 2025/01/29)</t>
  </si>
  <si>
    <t>Limpopo: Capricorn (DC35) - Table C7 Quarterly Budgeted Cash Flows ( Water management                                   ) for 2nd Quarter ended 31 December 2024 (Figures Finalised as at 2025/01/29)</t>
  </si>
  <si>
    <t>Limpopo: Thabazimbi (LIM361) - Table C7 Quarterly Budgeted Cash Flows ( Water management                                   ) for 2nd Quarter ended 31 December 2024 (Figures Finalised as at 2025/01/29)</t>
  </si>
  <si>
    <t>Limpopo: Lephalale (LIM362) - Table C7 Quarterly Budgeted Cash Flows ( Water management                                   ) for 2nd Quarter ended 31 December 2024 (Figures Finalised as at 2025/01/29)</t>
  </si>
  <si>
    <t>Limpopo: Bela Bela (LIM366) - Table C7 Quarterly Budgeted Cash Flows ( Water management                                   ) for 2nd Quarter ended 31 December 2024 (Figures Finalised as at 2025/01/29)</t>
  </si>
  <si>
    <t>Limpopo: Mogalakwena (LIM367) - Table C7 Quarterly Budgeted Cash Flows ( Water management                                   ) for 2nd Quarter ended 31 December 2024 (Figures Finalised as at 2025/01/29)</t>
  </si>
  <si>
    <t>Limpopo: Modimolle-Mookgopong (LIM368) - Table C7 Quarterly Budgeted Cash Flows ( Water management                                   ) for 2nd Quarter ended 31 December 2024 (Figures Finalised as at 2025/01/29)</t>
  </si>
  <si>
    <t>Limpopo: Waterberg (DC36) - Table C7 Quarterly Budgeted Cash Flows ( Water management                                   ) for 2nd Quarter ended 31 December 2024 (Figures Finalised as at 2025/01/29)</t>
  </si>
  <si>
    <t>Limpopo: Ephraim Mogale (LIM471) - Table C7 Quarterly Budgeted Cash Flows ( Water management                                   ) for 2nd Quarter ended 31 December 2024 (Figures Finalised as at 2025/01/29)</t>
  </si>
  <si>
    <t>Limpopo: Elias Motsoaledi (LIM472) - Table C7 Quarterly Budgeted Cash Flows ( Water management                                   ) for 2nd Quarter ended 31 December 2024 (Figures Finalised as at 2025/01/29)</t>
  </si>
  <si>
    <t>Limpopo: Makhuduthamaga (LIM473) - Table C7 Quarterly Budgeted Cash Flows ( Water management                                   ) for 2nd Quarter ended 31 December 2024 (Figures Finalised as at 2025/01/29)</t>
  </si>
  <si>
    <t>Limpopo: Tubatse Fetakgomo (LIM476) - Table C7 Quarterly Budgeted Cash Flows ( Water management                                   ) for 2nd Quarter ended 31 December 2024 (Figures Finalised as at 2025/01/29)</t>
  </si>
  <si>
    <t>Limpopo: Sekhukhune (DC47) - Table C7 Quarterly Budgeted Cash Flows ( Water management                                   ) for 2nd Quarter ended 31 December 2024 (Figures Finalised as at 2025/01/29)</t>
  </si>
  <si>
    <t>Mpumalanga: Albert Luthuli (MP301) - Table C7 Quarterly Budgeted Cash Flows ( Water management                                   ) for 2nd Quarter ended 31 December 2024 (Figures Finalised as at 2025/01/29)</t>
  </si>
  <si>
    <t>Mpumalanga: Msukaligwa (MP302) - Table C7 Quarterly Budgeted Cash Flows ( Water management                                   ) for 2nd Quarter ended 31 December 2024 (Figures Finalised as at 2025/01/29)</t>
  </si>
  <si>
    <t>Mpumalanga: Mkhondo (MP303) - Table C7 Quarterly Budgeted Cash Flows ( Water management                                   ) for 2nd Quarter ended 31 December 2024 (Figures Finalised as at 2025/01/29)</t>
  </si>
  <si>
    <t>Mpumalanga: Pixley Ka Seme (MP) (MP304) - Table C7 Quarterly Budgeted Cash Flows ( Water management                                   ) for 2nd Quarter ended 31 December 2024 (Figures Finalised as at 2025/01/29)</t>
  </si>
  <si>
    <t>Mpumalanga: Lekwa (MP305) - Table C7 Quarterly Budgeted Cash Flows ( Water management                                   ) for 2nd Quarter ended 31 December 2024 (Figures Finalised as at 2025/01/29)</t>
  </si>
  <si>
    <t>Mpumalanga: Dipaleseng (MP306) - Table C7 Quarterly Budgeted Cash Flows ( Water management                                   ) for 2nd Quarter ended 31 December 2024 (Figures Finalised as at 2025/01/29)</t>
  </si>
  <si>
    <t>Mpumalanga: Govan Mbeki (MP307) - Table C7 Quarterly Budgeted Cash Flows ( Water management                                   ) for 2nd Quarter ended 31 December 2024 (Figures Finalised as at 2025/01/29)</t>
  </si>
  <si>
    <t>Mpumalanga: Gert Sibande (DC30) - Table C7 Quarterly Budgeted Cash Flows ( Water management                                   ) for 2nd Quarter ended 31 December 2024 (Figures Finalised as at 2025/01/29)</t>
  </si>
  <si>
    <t>Mpumalanga: Victor Khanye (MP311) - Table C7 Quarterly Budgeted Cash Flows ( Water management                                   ) for 2nd Quarter ended 31 December 2024 (Figures Finalised as at 2025/01/29)</t>
  </si>
  <si>
    <t>Mpumalanga: Emalahleni (MP) (MP312) - Table C7 Quarterly Budgeted Cash Flows ( Water management                                   ) for 2nd Quarter ended 31 December 2024 (Figures Finalised as at 2025/01/29)</t>
  </si>
  <si>
    <t>Mpumalanga: Steve Tshwete (MP313) - Table C7 Quarterly Budgeted Cash Flows ( Water management                                   ) for 2nd Quarter ended 31 December 2024 (Figures Finalised as at 2025/01/29)</t>
  </si>
  <si>
    <t>Mpumalanga: Emakhazeni (MP314) - Table C7 Quarterly Budgeted Cash Flows ( Water management                                   ) for 2nd Quarter ended 31 December 2024 (Figures Finalised as at 2025/01/29)</t>
  </si>
  <si>
    <t>Mpumalanga: Thembisile Hani (MP315) - Table C7 Quarterly Budgeted Cash Flows ( Water management                                   ) for 2nd Quarter ended 31 December 2024 (Figures Finalised as at 2025/01/29)</t>
  </si>
  <si>
    <t>Mpumalanga: Dr J.S. Moroka (MP316) - Table C7 Quarterly Budgeted Cash Flows ( Water management                                   ) for 2nd Quarter ended 31 December 2024 (Figures Finalised as at 2025/01/29)</t>
  </si>
  <si>
    <t>Mpumalanga: Nkangala (DC31) - Table C7 Quarterly Budgeted Cash Flows ( Water management                                   ) for 2nd Quarter ended 31 December 2024 (Figures Finalised as at 2025/01/29)</t>
  </si>
  <si>
    <t>Mpumalanga: Thaba Chweu (MP321) - Table C7 Quarterly Budgeted Cash Flows ( Water management                                   ) for 2nd Quarter ended 31 December 2024 (Figures Finalised as at 2025/01/29)</t>
  </si>
  <si>
    <t>Mpumalanga: Nkomazi (MP324) - Table C7 Quarterly Budgeted Cash Flows ( Water management                                   ) for 2nd Quarter ended 31 December 2024 (Figures Finalised as at 2025/01/29)</t>
  </si>
  <si>
    <t>Mpumalanga: Bushbuckridge (MP325) - Table C7 Quarterly Budgeted Cash Flows ( Water management                                   ) for 2nd Quarter ended 31 December 2024 (Figures Finalised as at 2025/01/29)</t>
  </si>
  <si>
    <t>Mpumalanga: City of Mbombela (MP326) - Table C7 Quarterly Budgeted Cash Flows ( Water management                                   ) for 2nd Quarter ended 31 December 2024 (Figures Finalised as at 2025/01/29)</t>
  </si>
  <si>
    <t>Mpumalanga: Ehlanzeni (DC32) - Table C7 Quarterly Budgeted Cash Flows ( Water management                                   ) for 2nd Quarter ended 31 December 2024 (Figures Finalised as at 2025/01/29)</t>
  </si>
  <si>
    <t>Northern Cape: Joe Morolong (NC451) - Table C7 Quarterly Budgeted Cash Flows ( Water management                                   ) for 2nd Quarter ended 31 December 2024 (Figures Finalised as at 2025/01/29)</t>
  </si>
  <si>
    <t>Northern Cape: Ga-Segonyana (NC452) - Table C7 Quarterly Budgeted Cash Flows ( Water management                                   ) for 2nd Quarter ended 31 December 2024 (Figures Finalised as at 2025/01/29)</t>
  </si>
  <si>
    <t>Northern Cape: Gamagara (NC453) - Table C7 Quarterly Budgeted Cash Flows ( Water management                                   ) for 2nd Quarter ended 31 December 2024 (Figures Finalised as at 2025/01/29)</t>
  </si>
  <si>
    <t>Northern Cape: John Taolo Gaetsewe (DC45) - Table C7 Quarterly Budgeted Cash Flows ( Water management                                   ) for 2nd Quarter ended 31 December 2024 (Figures Finalised as at 2025/01/29)</t>
  </si>
  <si>
    <t>Northern Cape: Richtersveld (NC061) - Table C7 Quarterly Budgeted Cash Flows ( Water management                                   ) for 2nd Quarter ended 31 December 2024 (Figures Finalised as at 2025/01/29)</t>
  </si>
  <si>
    <t>Northern Cape: Nama Khoi (NC062) - Table C7 Quarterly Budgeted Cash Flows ( Water management                                   ) for 2nd Quarter ended 31 December 2024 (Figures Finalised as at 2025/01/29)</t>
  </si>
  <si>
    <t>Northern Cape: Kamiesberg (NC064) - Table C7 Quarterly Budgeted Cash Flows ( Water management                                   ) for 2nd Quarter ended 31 December 2024 (Figures Finalised as at 2025/01/29)</t>
  </si>
  <si>
    <t>Northern Cape: Hantam (NC065) - Table C7 Quarterly Budgeted Cash Flows ( Water management                                   ) for 2nd Quarter ended 31 December 2024 (Figures Finalised as at 2025/01/29)</t>
  </si>
  <si>
    <t>Northern Cape: Karoo Hoogland (NC066) - Table C7 Quarterly Budgeted Cash Flows ( Water management                                   ) for 2nd Quarter ended 31 December 2024 (Figures Finalised as at 2025/01/29)</t>
  </si>
  <si>
    <t>Northern Cape: Khai-Ma (NC067) - Table C7 Quarterly Budgeted Cash Flows ( Water management                                   ) for 2nd Quarter ended 31 December 2024 (Figures Finalised as at 2025/01/29)</t>
  </si>
  <si>
    <t>Northern Cape: Namakwa (DC6) - Table C7 Quarterly Budgeted Cash Flows ( Water management                                   ) for 2nd Quarter ended 31 December 2024 (Figures Finalised as at 2025/01/29)</t>
  </si>
  <si>
    <t>Northern Cape: Ubuntu (NC071) - Table C7 Quarterly Budgeted Cash Flows ( Water management                                   ) for 2nd Quarter ended 31 December 2024 (Figures Finalised as at 2025/01/29)</t>
  </si>
  <si>
    <t>Northern Cape: Umsobomvu (NC072) - Table C7 Quarterly Budgeted Cash Flows ( Water management                                   ) for 2nd Quarter ended 31 December 2024 (Figures Finalised as at 2025/01/29)</t>
  </si>
  <si>
    <t>Northern Cape: Emthanjeni (NC073) - Table C7 Quarterly Budgeted Cash Flows ( Water management                                   ) for 2nd Quarter ended 31 December 2024 (Figures Finalised as at 2025/01/29)</t>
  </si>
  <si>
    <t>Northern Cape: Kareeberg (NC074) - Table C7 Quarterly Budgeted Cash Flows ( Water management                                   ) for 2nd Quarter ended 31 December 2024 (Figures Finalised as at 2025/01/29)</t>
  </si>
  <si>
    <t>Northern Cape: Renosterberg (NC075) - Table C7 Quarterly Budgeted Cash Flows ( Water management                                   ) for 2nd Quarter ended 31 December 2024 (Figures Finalised as at 2025/01/29)</t>
  </si>
  <si>
    <t>Northern Cape: Thembelihle (NC076) - Table C7 Quarterly Budgeted Cash Flows ( Water management                                   ) for 2nd Quarter ended 31 December 2024 (Figures Finalised as at 2025/01/29)</t>
  </si>
  <si>
    <t>Northern Cape: Siyathemba (NC077) - Table C7 Quarterly Budgeted Cash Flows ( Water management                                   ) for 2nd Quarter ended 31 December 2024 (Figures Finalised as at 2025/01/29)</t>
  </si>
  <si>
    <t>Northern Cape: Siyancuma (NC078) - Table C7 Quarterly Budgeted Cash Flows ( Water management                                   ) for 2nd Quarter ended 31 December 2024 (Figures Finalised as at 2025/01/29)</t>
  </si>
  <si>
    <t>Northern Cape: Pixley Ka Seme (NC) (DC7) - Table C7 Quarterly Budgeted Cash Flows ( Water management                                   ) for 2nd Quarter ended 31 December 2024 (Figures Finalised as at 2025/01/29)</t>
  </si>
  <si>
    <t>Northern Cape: !Kai! Garib (NC082) - Table C7 Quarterly Budgeted Cash Flows ( Water management                                   ) for 2nd Quarter ended 31 December 2024 (Figures Finalised as at 2025/01/29)</t>
  </si>
  <si>
    <t>Northern Cape: !Kheis (NC084) - Table C7 Quarterly Budgeted Cash Flows ( Water management                                   ) for 2nd Quarter ended 31 December 2024 (Figures Finalised as at 2025/01/29)</t>
  </si>
  <si>
    <t>Northern Cape: Tsantsabane (NC085) - Table C7 Quarterly Budgeted Cash Flows ( Water management                                   ) for 2nd Quarter ended 31 December 2024 (Figures Finalised as at 2025/01/29)</t>
  </si>
  <si>
    <t>Northern Cape: Kgatelopele (NC086) - Table C7 Quarterly Budgeted Cash Flows ( Water management                                   ) for 2nd Quarter ended 31 December 2024 (Figures Finalised as at 2025/01/29)</t>
  </si>
  <si>
    <t>Northern Cape: Dawid Kruiper (NC087) - Table C7 Quarterly Budgeted Cash Flows ( Water management                                   ) for 2nd Quarter ended 31 December 2024 (Figures Finalised as at 2025/01/29)</t>
  </si>
  <si>
    <t>Northern Cape: Z F Mgcawu (DC8) - Table C7 Quarterly Budgeted Cash Flows ( Water management                                   ) for 2nd Quarter ended 31 December 2024 (Figures Finalised as at 2025/01/29)</t>
  </si>
  <si>
    <t>Northern Cape: Sol Plaatje (NC091) - Table C7 Quarterly Budgeted Cash Flows ( Water management                                   ) for 2nd Quarter ended 31 December 2024 (Figures Finalised as at 2025/01/29)</t>
  </si>
  <si>
    <t>Northern Cape: Dikgatlong (NC092) - Table C7 Quarterly Budgeted Cash Flows ( Water management                                   ) for 2nd Quarter ended 31 December 2024 (Figures Finalised as at 2025/01/29)</t>
  </si>
  <si>
    <t>Northern Cape: Magareng (NC093) - Table C7 Quarterly Budgeted Cash Flows ( Water management                                   ) for 2nd Quarter ended 31 December 2024 (Figures Finalised as at 2025/01/29)</t>
  </si>
  <si>
    <t>Northern Cape: Phokwane (NC094) - Table C7 Quarterly Budgeted Cash Flows ( Water management                                   ) for 2nd Quarter ended 31 December 2024 (Figures Finalised as at 2025/01/29)</t>
  </si>
  <si>
    <t>Northern Cape: Frances Baard (DC9) - Table C7 Quarterly Budgeted Cash Flows ( Water management                                   ) for 2nd Quarter ended 31 December 2024 (Figures Finalised as at 2025/01/29)</t>
  </si>
  <si>
    <t>North West: Moretele (NW371) - Table C7 Quarterly Budgeted Cash Flows ( Water management                                   ) for 2nd Quarter ended 31 December 2024 (Figures Finalised as at 2025/01/29)</t>
  </si>
  <si>
    <t>North West: Madibeng (NW372) - Table C7 Quarterly Budgeted Cash Flows ( Water management                                   ) for 2nd Quarter ended 31 December 2024 (Figures Finalised as at 2025/01/29)</t>
  </si>
  <si>
    <t>North West: Rustenburg (NW373) - Table C7 Quarterly Budgeted Cash Flows ( Water management                                   ) for 2nd Quarter ended 31 December 2024 (Figures Finalised as at 2025/01/29)</t>
  </si>
  <si>
    <t>North West: Kgetlengrivier (NW374) - Table C7 Quarterly Budgeted Cash Flows ( Water management                                   ) for 2nd Quarter ended 31 December 2024 (Figures Finalised as at 2025/01/29)</t>
  </si>
  <si>
    <t>North West: Moses Kotane (NW375) - Table C7 Quarterly Budgeted Cash Flows ( Water management                                   ) for 2nd Quarter ended 31 December 2024 (Figures Finalised as at 2025/01/29)</t>
  </si>
  <si>
    <t>North West: Bojanala Platinum (DC37) - Table C7 Quarterly Budgeted Cash Flows ( Water management                                   ) for 2nd Quarter ended 31 December 2024 (Figures Finalised as at 2025/01/29)</t>
  </si>
  <si>
    <t>North West: Ratlou (NW381) - Table C7 Quarterly Budgeted Cash Flows ( Water management                                   ) for 2nd Quarter ended 31 December 2024 (Figures Finalised as at 2025/01/29)</t>
  </si>
  <si>
    <t>North West: Tswaing (NW382) - Table C7 Quarterly Budgeted Cash Flows ( Water management                                   ) for 2nd Quarter ended 31 December 2024 (Figures Finalised as at 2025/01/29)</t>
  </si>
  <si>
    <t>North West: Mafikeng (NW383) - Table C7 Quarterly Budgeted Cash Flows ( Water management                                   ) for 2nd Quarter ended 31 December 2024 (Figures Finalised as at 2025/01/29)</t>
  </si>
  <si>
    <t>North West: Ditsobotla (NW384) - Table C7 Quarterly Budgeted Cash Flows ( Water management                                   ) for 2nd Quarter ended 31 December 2024 (Figures Finalised as at 2025/01/29)</t>
  </si>
  <si>
    <t>North West: Ramotshere Moiloa (NW385) - Table C7 Quarterly Budgeted Cash Flows ( Water management                                   ) for 2nd Quarter ended 31 December 2024 (Figures Finalised as at 2025/01/29)</t>
  </si>
  <si>
    <t>North West: Ngaka Modiri Molema (DC38) - Table C7 Quarterly Budgeted Cash Flows ( Water management                                   ) for 2nd Quarter ended 31 December 2024 (Figures Finalised as at 2025/01/29)</t>
  </si>
  <si>
    <t>North West: Naledi (NW) (NW392) - Table C7 Quarterly Budgeted Cash Flows ( Water management                                   ) for 2nd Quarter ended 31 December 2024 (Figures Finalised as at 2025/01/29)</t>
  </si>
  <si>
    <t>North West: Mamusa (NW393) - Table C7 Quarterly Budgeted Cash Flows ( Water management                                   ) for 2nd Quarter ended 31 December 2024 (Figures Finalised as at 2025/01/29)</t>
  </si>
  <si>
    <t>North West: Greater Taung (NW394) - Table C7 Quarterly Budgeted Cash Flows ( Water management                                   ) for 2nd Quarter ended 31 December 2024 (Figures Finalised as at 2025/01/29)</t>
  </si>
  <si>
    <t>North West: Lekwa-Teemane (NW396) - Table C7 Quarterly Budgeted Cash Flows ( Water management                                   ) for 2nd Quarter ended 31 December 2024 (Figures Finalised as at 2025/01/29)</t>
  </si>
  <si>
    <t>North West: Kagisano-Molopo (NW397) - Table C7 Quarterly Budgeted Cash Flows ( Water management                                   ) for 2nd Quarter ended 31 December 2024 (Figures Finalised as at 2025/01/29)</t>
  </si>
  <si>
    <t>North West: Dr Ruth Segomotsi Mompati (DC39) - Table C7 Quarterly Budgeted Cash Flows ( Water management                                   ) for 2nd Quarter ended 31 December 2024 (Figures Finalised as at 2025/01/29)</t>
  </si>
  <si>
    <t>North West: City of Matlosana (NW403) - Table C7 Quarterly Budgeted Cash Flows ( Water management                                   ) for 2nd Quarter ended 31 December 2024 (Figures Finalised as at 2025/01/29)</t>
  </si>
  <si>
    <t>North West: Maquassi Hills (NW404) - Table C7 Quarterly Budgeted Cash Flows ( Water management                                   ) for 2nd Quarter ended 31 December 2024 (Figures Finalised as at 2025/01/29)</t>
  </si>
  <si>
    <t>North West: J B Marks (NW405) - Table C7 Quarterly Budgeted Cash Flows ( Water management                                   ) for 2nd Quarter ended 31 December 2024 (Figures Finalised as at 2025/01/29)</t>
  </si>
  <si>
    <t>North West: Dr Kenneth Kaunda (DC40) - Table C7 Quarterly Budgeted Cash Flows ( Water management                                   ) for 2nd Quarter ended 31 December 2024 (Figures Finalised as at 2025/01/29)</t>
  </si>
  <si>
    <t>Western Cape: Cape Town (CPT) - Table C7 Quarterly Budgeted Cash Flows ( Water management                                   ) for 2nd Quarter ended 31 December 2024 (Figures Finalised as at 2025/01/29)</t>
  </si>
  <si>
    <t>Western Cape: Matzikama (WC011) - Table C7 Quarterly Budgeted Cash Flows ( Water management                                   ) for 2nd Quarter ended 31 December 2024 (Figures Finalised as at 2025/01/29)</t>
  </si>
  <si>
    <t>Western Cape: Cederberg (WC012) - Table C7 Quarterly Budgeted Cash Flows ( Water management                                   ) for 2nd Quarter ended 31 December 2024 (Figures Finalised as at 2025/01/29)</t>
  </si>
  <si>
    <t>Western Cape: Bergrivier (WC013) - Table C7 Quarterly Budgeted Cash Flows ( Water management                                   ) for 2nd Quarter ended 31 December 2024 (Figures Finalised as at 2025/01/29)</t>
  </si>
  <si>
    <t>Western Cape: Saldanha Bay (WC014) - Table C7 Quarterly Budgeted Cash Flows ( Water management                                   ) for 2nd Quarter ended 31 December 2024 (Figures Finalised as at 2025/01/29)</t>
  </si>
  <si>
    <t>Western Cape: Swartland (WC015) - Table C7 Quarterly Budgeted Cash Flows ( Water management                                   ) for 2nd Quarter ended 31 December 2024 (Figures Finalised as at 2025/01/29)</t>
  </si>
  <si>
    <t>Western Cape: West Coast (DC1) - Table C7 Quarterly Budgeted Cash Flows ( Water management                                   ) for 2nd Quarter ended 31 December 2024 (Figures Finalised as at 2025/01/29)</t>
  </si>
  <si>
    <t>Western Cape: Witzenberg (WC022) - Table C7 Quarterly Budgeted Cash Flows ( Water management                                   ) for 2nd Quarter ended 31 December 2024 (Figures Finalised as at 2025/01/29)</t>
  </si>
  <si>
    <t>Western Cape: Drakenstein (WC023) - Table C7 Quarterly Budgeted Cash Flows ( Water management                                   ) for 2nd Quarter ended 31 December 2024 (Figures Finalised as at 2025/01/29)</t>
  </si>
  <si>
    <t>Western Cape: Stellenbosch (WC024) - Table C7 Quarterly Budgeted Cash Flows ( Water management                                   ) for 2nd Quarter ended 31 December 2024 (Figures Finalised as at 2025/01/29)</t>
  </si>
  <si>
    <t>Western Cape: Breede Valley (WC025) - Table C7 Quarterly Budgeted Cash Flows ( Water management                                   ) for 2nd Quarter ended 31 December 2024 (Figures Finalised as at 2025/01/29)</t>
  </si>
  <si>
    <t>Western Cape: Langeberg (WC026) - Table C7 Quarterly Budgeted Cash Flows ( Water management                                   ) for 2nd Quarter ended 31 December 2024 (Figures Finalised as at 2025/01/29)</t>
  </si>
  <si>
    <t>Western Cape: Cape Winelands DM (DC2) - Table C7 Quarterly Budgeted Cash Flows ( Water management                                   ) for 2nd Quarter ended 31 December 2024 (Figures Finalised as at 2025/01/29)</t>
  </si>
  <si>
    <t>Western Cape: Theewaterskloof (WC031) - Table C7 Quarterly Budgeted Cash Flows ( Water management                                   ) for 2nd Quarter ended 31 December 2024 (Figures Finalised as at 2025/01/29)</t>
  </si>
  <si>
    <t>Western Cape: Overstrand (WC032) - Table C7 Quarterly Budgeted Cash Flows ( Water management                                   ) for 2nd Quarter ended 31 December 2024 (Figures Finalised as at 2025/01/29)</t>
  </si>
  <si>
    <t>Western Cape: Cape Agulhas (WC033) - Table C7 Quarterly Budgeted Cash Flows ( Water management                                   ) for 2nd Quarter ended 31 December 2024 (Figures Finalised as at 2025/01/29)</t>
  </si>
  <si>
    <t>Western Cape: Swellendam (WC034) - Table C7 Quarterly Budgeted Cash Flows ( Water management                                   ) for 2nd Quarter ended 31 December 2024 (Figures Finalised as at 2025/01/29)</t>
  </si>
  <si>
    <t>Western Cape: Overberg (DC3) - Table C7 Quarterly Budgeted Cash Flows ( Water management                                   ) for 2nd Quarter ended 31 December 2024 (Figures Finalised as at 2025/01/29)</t>
  </si>
  <si>
    <t>Western Cape: Kannaland (WC041) - Table C7 Quarterly Budgeted Cash Flows ( Water management                                   ) for 2nd Quarter ended 31 December 2024 (Figures Finalised as at 2025/01/29)</t>
  </si>
  <si>
    <t>Western Cape: Hessequa (WC042) - Table C7 Quarterly Budgeted Cash Flows ( Water management                                   ) for 2nd Quarter ended 31 December 2024 (Figures Finalised as at 2025/01/29)</t>
  </si>
  <si>
    <t>Western Cape: Mossel Bay (WC043) - Table C7 Quarterly Budgeted Cash Flows ( Water management                                   ) for 2nd Quarter ended 31 December 2024 (Figures Finalised as at 2025/01/29)</t>
  </si>
  <si>
    <t>Western Cape: George (WC044) - Table C7 Quarterly Budgeted Cash Flows ( Water management                                   ) for 2nd Quarter ended 31 December 2024 (Figures Finalised as at 2025/01/29)</t>
  </si>
  <si>
    <t>Western Cape: Oudtshoorn (WC045) - Table C7 Quarterly Budgeted Cash Flows ( Water management                                   ) for 2nd Quarter ended 31 December 2024 (Figures Finalised as at 2025/01/29)</t>
  </si>
  <si>
    <t>Western Cape: Bitou (WC047) - Table C7 Quarterly Budgeted Cash Flows ( Water management                                   ) for 2nd Quarter ended 31 December 2024 (Figures Finalised as at 2025/01/29)</t>
  </si>
  <si>
    <t>Western Cape: Knysna (WC048) - Table C7 Quarterly Budgeted Cash Flows ( Water management                                   ) for 2nd Quarter ended 31 December 2024 (Figures Finalised as at 2025/01/29)</t>
  </si>
  <si>
    <t>Western Cape: Garden Route (DC4) - Table C7 Quarterly Budgeted Cash Flows ( Water management                                   ) for 2nd Quarter ended 31 December 2024 (Figures Finalised as at 2025/01/29)</t>
  </si>
  <si>
    <t>Western Cape: Laingsburg (WC051) - Table C7 Quarterly Budgeted Cash Flows ( Water management                                   ) for 2nd Quarter ended 31 December 2024 (Figures Finalised as at 2025/01/29)</t>
  </si>
  <si>
    <t>Western Cape: Prince Albert (WC052) - Table C7 Quarterly Budgeted Cash Flows ( Water management                                   ) for 2nd Quarter ended 31 December 2024 (Figures Finalised as at 2025/01/29)</t>
  </si>
  <si>
    <t>Western Cape: Beaufort West (WC053) - Table C7 Quarterly Budgeted Cash Flows ( Water management                                   ) for 2nd Quarter ended 31 December 2024 (Figures Finalised as at 2025/01/29)</t>
  </si>
  <si>
    <t>Western Cape: Central Karoo (DC5) - Table C7 Quarterly Budgeted Cash Flows ( Water management                                   ) for 2nd Quarter ended 31 December 2024 (Figures Finalised as at 2025/01/29)</t>
  </si>
  <si>
    <t>Summary - Table C7 Quarterly Budgeted Cash Flows ( Water management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</si>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</sst>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8258498</v>
      </c>
      <c r="D6" s="18"/>
      <c r="E6" s="19"/>
      <c r="F6" s="20"/>
      <c r="G6" s="20">
        <v>5000</v>
      </c>
      <c r="H6" s="20">
        <v>1803376</v>
      </c>
      <c r="I6" s="20">
        <v>1378927</v>
      </c>
      <c r="J6" s="20">
        <v>3187303</v>
      </c>
      <c r="K6" s="20">
        <v>3809587</v>
      </c>
      <c r="L6" s="20">
        <v>763361</v>
      </c>
      <c r="M6" s="20">
        <v>2443275</v>
      </c>
      <c r="N6" s="20">
        <v>7016223</v>
      </c>
      <c r="O6" s="20"/>
      <c r="P6" s="20"/>
      <c r="Q6" s="20"/>
      <c r="R6" s="20"/>
      <c r="S6" s="20"/>
      <c r="T6" s="20"/>
      <c r="U6" s="20"/>
      <c r="V6" s="20"/>
      <c r="W6" s="20">
        <v>10203526</v>
      </c>
      <c r="X6" s="20"/>
      <c r="Y6" s="20">
        <v>10203526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3974594725</v>
      </c>
      <c r="D7" s="18"/>
      <c r="E7" s="19">
        <v>19852594732</v>
      </c>
      <c r="F7" s="20">
        <v>19897066820</v>
      </c>
      <c r="G7" s="20">
        <v>279260950</v>
      </c>
      <c r="H7" s="20">
        <v>355387117</v>
      </c>
      <c r="I7" s="20">
        <v>316429745</v>
      </c>
      <c r="J7" s="20">
        <v>951077812</v>
      </c>
      <c r="K7" s="20">
        <v>446827948</v>
      </c>
      <c r="L7" s="20">
        <v>507712844</v>
      </c>
      <c r="M7" s="20">
        <v>379066486</v>
      </c>
      <c r="N7" s="20">
        <v>1333607278</v>
      </c>
      <c r="O7" s="20"/>
      <c r="P7" s="20"/>
      <c r="Q7" s="20"/>
      <c r="R7" s="20"/>
      <c r="S7" s="20"/>
      <c r="T7" s="20"/>
      <c r="U7" s="20"/>
      <c r="V7" s="20"/>
      <c r="W7" s="20">
        <v>2284685090</v>
      </c>
      <c r="X7" s="20">
        <v>9887926708</v>
      </c>
      <c r="Y7" s="20">
        <v>-7603241618</v>
      </c>
      <c r="Z7" s="21">
        <v>-76.894194733952318</v>
      </c>
      <c r="AA7" s="22">
        <v>19897066820</v>
      </c>
    </row>
    <row r="8" spans="1:27" x14ac:dyDescent="0.25">
      <c r="A8" s="23" t="s">
        <v>36</v>
      </c>
      <c r="B8" s="17" t="s">
        <v>32</v>
      </c>
      <c r="C8" s="18">
        <v>192241585</v>
      </c>
      <c r="D8" s="18"/>
      <c r="E8" s="19">
        <v>386560030</v>
      </c>
      <c r="F8" s="20">
        <v>386531885</v>
      </c>
      <c r="G8" s="20">
        <v>5625632</v>
      </c>
      <c r="H8" s="20">
        <v>3791471</v>
      </c>
      <c r="I8" s="20">
        <v>2813725</v>
      </c>
      <c r="J8" s="20">
        <v>12230828</v>
      </c>
      <c r="K8" s="20">
        <v>5919791</v>
      </c>
      <c r="L8" s="20">
        <v>37656127</v>
      </c>
      <c r="M8" s="20">
        <v>2530448</v>
      </c>
      <c r="N8" s="20">
        <v>46106366</v>
      </c>
      <c r="O8" s="20"/>
      <c r="P8" s="20"/>
      <c r="Q8" s="20"/>
      <c r="R8" s="20"/>
      <c r="S8" s="20"/>
      <c r="T8" s="20"/>
      <c r="U8" s="20"/>
      <c r="V8" s="20"/>
      <c r="W8" s="20">
        <v>58337194</v>
      </c>
      <c r="X8" s="20">
        <v>183025632</v>
      </c>
      <c r="Y8" s="20">
        <v>-124688438</v>
      </c>
      <c r="Z8" s="21">
        <v>-68.126216332365956</v>
      </c>
      <c r="AA8" s="22">
        <v>386531885</v>
      </c>
    </row>
    <row r="9" spans="1:27" x14ac:dyDescent="0.25">
      <c r="A9" s="23" t="s">
        <v>37</v>
      </c>
      <c r="B9" s="17" t="s">
        <v>6</v>
      </c>
      <c r="C9" s="18">
        <v>1926927152</v>
      </c>
      <c r="D9" s="18"/>
      <c r="E9" s="19">
        <v>3497493326</v>
      </c>
      <c r="F9" s="20">
        <v>3466588473</v>
      </c>
      <c r="G9" s="20">
        <v>668235368</v>
      </c>
      <c r="H9" s="20">
        <v>103110704</v>
      </c>
      <c r="I9" s="20">
        <v>21475499</v>
      </c>
      <c r="J9" s="20">
        <v>792821571</v>
      </c>
      <c r="K9" s="20">
        <v>44218965</v>
      </c>
      <c r="L9" s="20">
        <v>64931511</v>
      </c>
      <c r="M9" s="20">
        <v>429261880</v>
      </c>
      <c r="N9" s="20">
        <v>538412356</v>
      </c>
      <c r="O9" s="20"/>
      <c r="P9" s="20"/>
      <c r="Q9" s="20"/>
      <c r="R9" s="20"/>
      <c r="S9" s="20"/>
      <c r="T9" s="20"/>
      <c r="U9" s="20"/>
      <c r="V9" s="20"/>
      <c r="W9" s="20">
        <v>1331233927</v>
      </c>
      <c r="X9" s="20">
        <v>2268440499</v>
      </c>
      <c r="Y9" s="20">
        <v>-937206572</v>
      </c>
      <c r="Z9" s="21">
        <v>-41.315016744461673</v>
      </c>
      <c r="AA9" s="22">
        <v>3466588473</v>
      </c>
    </row>
    <row r="10" spans="1:27" x14ac:dyDescent="0.25">
      <c r="A10" s="23" t="s">
        <v>38</v>
      </c>
      <c r="B10" s="17" t="s">
        <v>6</v>
      </c>
      <c r="C10" s="18">
        <v>2161622874</v>
      </c>
      <c r="D10" s="18"/>
      <c r="E10" s="19">
        <v>6105407250</v>
      </c>
      <c r="F10" s="20">
        <v>6118185903</v>
      </c>
      <c r="G10" s="20">
        <v>497203487</v>
      </c>
      <c r="H10" s="20">
        <v>626952135</v>
      </c>
      <c r="I10" s="20">
        <v>-53957900</v>
      </c>
      <c r="J10" s="20">
        <v>1070197722</v>
      </c>
      <c r="K10" s="20">
        <v>811412535</v>
      </c>
      <c r="L10" s="20">
        <v>268191175</v>
      </c>
      <c r="M10" s="20">
        <v>471325714</v>
      </c>
      <c r="N10" s="20">
        <v>1550929424</v>
      </c>
      <c r="O10" s="20"/>
      <c r="P10" s="20"/>
      <c r="Q10" s="20"/>
      <c r="R10" s="20"/>
      <c r="S10" s="20"/>
      <c r="T10" s="20"/>
      <c r="U10" s="20"/>
      <c r="V10" s="20"/>
      <c r="W10" s="20">
        <v>2621127146</v>
      </c>
      <c r="X10" s="20">
        <v>2947592482</v>
      </c>
      <c r="Y10" s="20">
        <v>-326465336</v>
      </c>
      <c r="Z10" s="21">
        <v>-11.075660492202328</v>
      </c>
      <c r="AA10" s="22">
        <v>6118185903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1227111282</v>
      </c>
      <c r="F11" s="20">
        <v>1228603494</v>
      </c>
      <c r="G11" s="20">
        <v>-759832940</v>
      </c>
      <c r="H11" s="20">
        <v>882169380</v>
      </c>
      <c r="I11" s="20">
        <v>85025910</v>
      </c>
      <c r="J11" s="20">
        <v>207362350</v>
      </c>
      <c r="K11" s="20">
        <v>17606529</v>
      </c>
      <c r="L11" s="20">
        <v>37898696</v>
      </c>
      <c r="M11" s="20">
        <v>261087911</v>
      </c>
      <c r="N11" s="20">
        <v>316593136</v>
      </c>
      <c r="O11" s="20"/>
      <c r="P11" s="20"/>
      <c r="Q11" s="20"/>
      <c r="R11" s="20"/>
      <c r="S11" s="20"/>
      <c r="T11" s="20"/>
      <c r="U11" s="20"/>
      <c r="V11" s="20"/>
      <c r="W11" s="20">
        <v>523955486</v>
      </c>
      <c r="X11" s="20">
        <v>614575774</v>
      </c>
      <c r="Y11" s="20">
        <v>-90620288</v>
      </c>
      <c r="Z11" s="21">
        <v>-14.745177378241401</v>
      </c>
      <c r="AA11" s="22">
        <v>1228603494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-17906387164</v>
      </c>
      <c r="D14" s="18"/>
      <c r="E14" s="19">
        <v>-26839956048</v>
      </c>
      <c r="F14" s="20">
        <v>-26866874789</v>
      </c>
      <c r="G14" s="20">
        <v>-1589023268</v>
      </c>
      <c r="H14" s="20">
        <v>-1561582769</v>
      </c>
      <c r="I14" s="20">
        <v>-2303103634</v>
      </c>
      <c r="J14" s="20">
        <v>-5453709671</v>
      </c>
      <c r="K14" s="20">
        <v>-1866169671</v>
      </c>
      <c r="L14" s="20">
        <v>-1734166291</v>
      </c>
      <c r="M14" s="20">
        <v>-2671114277</v>
      </c>
      <c r="N14" s="20">
        <v>-6271450239</v>
      </c>
      <c r="O14" s="20"/>
      <c r="P14" s="20"/>
      <c r="Q14" s="20"/>
      <c r="R14" s="20"/>
      <c r="S14" s="20"/>
      <c r="T14" s="20"/>
      <c r="U14" s="20"/>
      <c r="V14" s="20"/>
      <c r="W14" s="20">
        <v>-11725159910</v>
      </c>
      <c r="X14" s="20">
        <v>-13217266350</v>
      </c>
      <c r="Y14" s="20">
        <v>1492106440</v>
      </c>
      <c r="Z14" s="21">
        <v>-11.289069921784545</v>
      </c>
      <c r="AA14" s="22">
        <v>-26866874789</v>
      </c>
    </row>
    <row r="15" spans="1:27" x14ac:dyDescent="0.25">
      <c r="A15" s="23" t="s">
        <v>43</v>
      </c>
      <c r="B15" s="17" t="s">
        <v>32</v>
      </c>
      <c r="C15" s="18">
        <v>-3258283</v>
      </c>
      <c r="D15" s="18"/>
      <c r="E15" s="19">
        <v>-152882888</v>
      </c>
      <c r="F15" s="20">
        <v>-145313778</v>
      </c>
      <c r="G15" s="20">
        <v>-31267</v>
      </c>
      <c r="H15" s="20">
        <v>-1836</v>
      </c>
      <c r="I15" s="20">
        <v>-377388</v>
      </c>
      <c r="J15" s="20">
        <v>-410491</v>
      </c>
      <c r="K15" s="20">
        <v>-250939</v>
      </c>
      <c r="L15" s="20">
        <v>-359704</v>
      </c>
      <c r="M15" s="20">
        <v>-1192403</v>
      </c>
      <c r="N15" s="20">
        <v>-1803046</v>
      </c>
      <c r="O15" s="20"/>
      <c r="P15" s="20"/>
      <c r="Q15" s="20"/>
      <c r="R15" s="20"/>
      <c r="S15" s="20"/>
      <c r="T15" s="20"/>
      <c r="U15" s="20"/>
      <c r="V15" s="20"/>
      <c r="W15" s="20">
        <v>-2213537</v>
      </c>
      <c r="X15" s="20">
        <v>-68625921</v>
      </c>
      <c r="Y15" s="20">
        <v>66412384</v>
      </c>
      <c r="Z15" s="21">
        <v>-96.774488461874341</v>
      </c>
      <c r="AA15" s="22">
        <v>-145313778</v>
      </c>
    </row>
    <row r="16" spans="1:27" x14ac:dyDescent="0.25">
      <c r="A16" s="23" t="s">
        <v>44</v>
      </c>
      <c r="B16" s="17" t="s">
        <v>6</v>
      </c>
      <c r="C16" s="18">
        <v>-521380</v>
      </c>
      <c r="D16" s="18"/>
      <c r="E16" s="19">
        <v>-847661514</v>
      </c>
      <c r="F16" s="20">
        <v>-847556514</v>
      </c>
      <c r="G16" s="20">
        <v>-88000</v>
      </c>
      <c r="H16" s="20">
        <v>-41100</v>
      </c>
      <c r="I16" s="20">
        <v>-61700</v>
      </c>
      <c r="J16" s="20">
        <v>-190800</v>
      </c>
      <c r="K16" s="20">
        <v>-61200</v>
      </c>
      <c r="L16" s="20">
        <v>-82400</v>
      </c>
      <c r="M16" s="20">
        <v>-81600</v>
      </c>
      <c r="N16" s="20">
        <v>-225200</v>
      </c>
      <c r="O16" s="20"/>
      <c r="P16" s="20"/>
      <c r="Q16" s="20"/>
      <c r="R16" s="20"/>
      <c r="S16" s="20"/>
      <c r="T16" s="20"/>
      <c r="U16" s="20"/>
      <c r="V16" s="20"/>
      <c r="W16" s="20">
        <v>-416000</v>
      </c>
      <c r="X16" s="20">
        <v>-423686950</v>
      </c>
      <c r="Y16" s="20">
        <v>423270950</v>
      </c>
      <c r="Z16" s="21">
        <v>-99.901814299449157</v>
      </c>
      <c r="AA16" s="22">
        <v>-847556514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-9646521993</v>
      </c>
      <c r="D17" s="26">
        <f>SUM(D6:D16)</f>
        <v>0</v>
      </c>
      <c r="E17" s="27">
        <f t="shared" si="0"/>
        <v>3228666170</v>
      </c>
      <c r="F17" s="28">
        <f t="shared" si="0"/>
        <v>3237231494</v>
      </c>
      <c r="G17" s="28">
        <f t="shared" si="0"/>
        <v>-898645038</v>
      </c>
      <c r="H17" s="28">
        <f t="shared" si="0"/>
        <v>411588478</v>
      </c>
      <c r="I17" s="28">
        <f t="shared" si="0"/>
        <v>-1930376816</v>
      </c>
      <c r="J17" s="28">
        <f t="shared" si="0"/>
        <v>-2417433376</v>
      </c>
      <c r="K17" s="28">
        <f t="shared" si="0"/>
        <v>-536686455</v>
      </c>
      <c r="L17" s="28">
        <f t="shared" si="0"/>
        <v>-817454681</v>
      </c>
      <c r="M17" s="28">
        <f t="shared" si="0"/>
        <v>-1126672566</v>
      </c>
      <c r="N17" s="28">
        <f t="shared" si="0"/>
        <v>-2480813702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-4898247078</v>
      </c>
      <c r="X17" s="28">
        <f t="shared" si="0"/>
        <v>2191981874</v>
      </c>
      <c r="Y17" s="28">
        <f t="shared" si="0"/>
        <v>-7090228952</v>
      </c>
      <c r="Z17" s="29">
        <f>+IF(X17&lt;&gt;0,+(Y17/X17)*100,0)</f>
        <v>-323.46202475942556</v>
      </c>
      <c r="AA17" s="30">
        <f>SUM(AA6:AA16)</f>
        <v>3237231494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-8105242</v>
      </c>
      <c r="D23" s="40"/>
      <c r="E23" s="19"/>
      <c r="F23" s="20"/>
      <c r="G23" s="36">
        <v>-6362</v>
      </c>
      <c r="H23" s="36">
        <v>-14847</v>
      </c>
      <c r="I23" s="36">
        <v>-14384</v>
      </c>
      <c r="J23" s="20">
        <v>-35593</v>
      </c>
      <c r="K23" s="36">
        <v>-3966</v>
      </c>
      <c r="L23" s="36">
        <v>-1099</v>
      </c>
      <c r="M23" s="20">
        <v>47354</v>
      </c>
      <c r="N23" s="36">
        <v>42289</v>
      </c>
      <c r="O23" s="36"/>
      <c r="P23" s="36"/>
      <c r="Q23" s="20"/>
      <c r="R23" s="36"/>
      <c r="S23" s="36"/>
      <c r="T23" s="20"/>
      <c r="U23" s="36"/>
      <c r="V23" s="36"/>
      <c r="W23" s="36">
        <v>6696</v>
      </c>
      <c r="X23" s="20"/>
      <c r="Y23" s="36">
        <v>6696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-4303270306</v>
      </c>
      <c r="D26" s="18"/>
      <c r="E26" s="19">
        <v>-7524124859</v>
      </c>
      <c r="F26" s="20">
        <v>-7515734157</v>
      </c>
      <c r="G26" s="20">
        <v>-351456877</v>
      </c>
      <c r="H26" s="20">
        <v>-477270143</v>
      </c>
      <c r="I26" s="20">
        <v>-368699074</v>
      </c>
      <c r="J26" s="20">
        <v>-1197426094</v>
      </c>
      <c r="K26" s="20">
        <v>-555152020</v>
      </c>
      <c r="L26" s="20">
        <v>-534154401</v>
      </c>
      <c r="M26" s="20">
        <v>-612449104</v>
      </c>
      <c r="N26" s="20">
        <v>-1701755525</v>
      </c>
      <c r="O26" s="20"/>
      <c r="P26" s="20"/>
      <c r="Q26" s="20"/>
      <c r="R26" s="20"/>
      <c r="S26" s="20"/>
      <c r="T26" s="20"/>
      <c r="U26" s="20"/>
      <c r="V26" s="20"/>
      <c r="W26" s="20">
        <v>-2899181619</v>
      </c>
      <c r="X26" s="20">
        <v>-3732012588</v>
      </c>
      <c r="Y26" s="20">
        <v>832830969</v>
      </c>
      <c r="Z26" s="21">
        <v>-22.315867092139616</v>
      </c>
      <c r="AA26" s="22">
        <v>-7515734157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-4311375548</v>
      </c>
      <c r="D27" s="26">
        <f>SUM(D21:D26)</f>
        <v>0</v>
      </c>
      <c r="E27" s="27">
        <f t="shared" si="1"/>
        <v>-7524124859</v>
      </c>
      <c r="F27" s="28">
        <f t="shared" si="1"/>
        <v>-7515734157</v>
      </c>
      <c r="G27" s="28">
        <f t="shared" si="1"/>
        <v>-351463239</v>
      </c>
      <c r="H27" s="28">
        <f t="shared" si="1"/>
        <v>-477284990</v>
      </c>
      <c r="I27" s="28">
        <f t="shared" si="1"/>
        <v>-368713458</v>
      </c>
      <c r="J27" s="28">
        <f t="shared" si="1"/>
        <v>-1197461687</v>
      </c>
      <c r="K27" s="28">
        <f t="shared" si="1"/>
        <v>-555155986</v>
      </c>
      <c r="L27" s="28">
        <f t="shared" si="1"/>
        <v>-534155500</v>
      </c>
      <c r="M27" s="28">
        <f t="shared" si="1"/>
        <v>-612401750</v>
      </c>
      <c r="N27" s="28">
        <f t="shared" si="1"/>
        <v>-1701713236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-2899174923</v>
      </c>
      <c r="X27" s="28">
        <f t="shared" si="1"/>
        <v>-3732012588</v>
      </c>
      <c r="Y27" s="28">
        <f t="shared" si="1"/>
        <v>832837665</v>
      </c>
      <c r="Z27" s="29">
        <f>+IF(X27&lt;&gt;0,+(Y27/X27)*100,0)</f>
        <v>-22.316046512756298</v>
      </c>
      <c r="AA27" s="30">
        <f>SUM(AA21:AA26)</f>
        <v>-7515734157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3410681</v>
      </c>
      <c r="D33" s="18"/>
      <c r="E33" s="19">
        <v>3662325</v>
      </c>
      <c r="F33" s="20">
        <v>3662325</v>
      </c>
      <c r="G33" s="20">
        <v>-69881</v>
      </c>
      <c r="H33" s="36">
        <v>1602045</v>
      </c>
      <c r="I33" s="36">
        <v>320757</v>
      </c>
      <c r="J33" s="36">
        <v>1852921</v>
      </c>
      <c r="K33" s="20">
        <v>812326</v>
      </c>
      <c r="L33" s="20">
        <v>119462</v>
      </c>
      <c r="M33" s="20">
        <v>366184</v>
      </c>
      <c r="N33" s="20">
        <v>1297972</v>
      </c>
      <c r="O33" s="36"/>
      <c r="P33" s="36"/>
      <c r="Q33" s="36"/>
      <c r="R33" s="20"/>
      <c r="S33" s="20"/>
      <c r="T33" s="20"/>
      <c r="U33" s="20"/>
      <c r="V33" s="36"/>
      <c r="W33" s="36">
        <v>3150893</v>
      </c>
      <c r="X33" s="36">
        <v>1781333</v>
      </c>
      <c r="Y33" s="20">
        <v>1369560</v>
      </c>
      <c r="Z33" s="21">
        <v>76.883996422903522</v>
      </c>
      <c r="AA33" s="22">
        <v>3662325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-1475736</v>
      </c>
      <c r="D35" s="18"/>
      <c r="E35" s="19">
        <v>1304954</v>
      </c>
      <c r="F35" s="20">
        <v>-11066251</v>
      </c>
      <c r="G35" s="20"/>
      <c r="H35" s="20"/>
      <c r="I35" s="20"/>
      <c r="J35" s="20"/>
      <c r="K35" s="20"/>
      <c r="L35" s="20"/>
      <c r="M35" s="20">
        <v>-794361</v>
      </c>
      <c r="N35" s="20">
        <v>-794361</v>
      </c>
      <c r="O35" s="20"/>
      <c r="P35" s="20"/>
      <c r="Q35" s="20"/>
      <c r="R35" s="20"/>
      <c r="S35" s="20"/>
      <c r="T35" s="20"/>
      <c r="U35" s="20"/>
      <c r="V35" s="20"/>
      <c r="W35" s="20">
        <v>-794361</v>
      </c>
      <c r="X35" s="20">
        <v>561291</v>
      </c>
      <c r="Y35" s="20">
        <v>-1355652</v>
      </c>
      <c r="Z35" s="21">
        <v>-241.52391540217107</v>
      </c>
      <c r="AA35" s="22">
        <v>-11066251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1934945</v>
      </c>
      <c r="D36" s="26">
        <f>SUM(D31:D35)</f>
        <v>0</v>
      </c>
      <c r="E36" s="27">
        <f t="shared" si="2"/>
        <v>4967279</v>
      </c>
      <c r="F36" s="28">
        <f t="shared" si="2"/>
        <v>-7403926</v>
      </c>
      <c r="G36" s="28">
        <f t="shared" si="2"/>
        <v>-69881</v>
      </c>
      <c r="H36" s="28">
        <f t="shared" si="2"/>
        <v>1602045</v>
      </c>
      <c r="I36" s="28">
        <f t="shared" si="2"/>
        <v>320757</v>
      </c>
      <c r="J36" s="28">
        <f t="shared" si="2"/>
        <v>1852921</v>
      </c>
      <c r="K36" s="28">
        <f t="shared" si="2"/>
        <v>812326</v>
      </c>
      <c r="L36" s="28">
        <f t="shared" si="2"/>
        <v>119462</v>
      </c>
      <c r="M36" s="28">
        <f t="shared" si="2"/>
        <v>-428177</v>
      </c>
      <c r="N36" s="28">
        <f t="shared" si="2"/>
        <v>503611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2356532</v>
      </c>
      <c r="X36" s="28">
        <f t="shared" si="2"/>
        <v>2342624</v>
      </c>
      <c r="Y36" s="28">
        <f t="shared" si="2"/>
        <v>13908</v>
      </c>
      <c r="Z36" s="29">
        <f>+IF(X36&lt;&gt;0,+(Y36/X36)*100,0)</f>
        <v>0.59369322605761743</v>
      </c>
      <c r="AA36" s="30">
        <f>SUM(AA31:AA35)</f>
        <v>-7403926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-13955962596</v>
      </c>
      <c r="D38" s="32">
        <f>+D17+D27+D36</f>
        <v>0</v>
      </c>
      <c r="E38" s="33">
        <f t="shared" si="3"/>
        <v>-4290491410</v>
      </c>
      <c r="F38" s="2">
        <f t="shared" si="3"/>
        <v>-4285906589</v>
      </c>
      <c r="G38" s="2">
        <f t="shared" si="3"/>
        <v>-1250178158</v>
      </c>
      <c r="H38" s="2">
        <f t="shared" si="3"/>
        <v>-64094467</v>
      </c>
      <c r="I38" s="2">
        <f t="shared" si="3"/>
        <v>-2298769517</v>
      </c>
      <c r="J38" s="2">
        <f t="shared" si="3"/>
        <v>-3613042142</v>
      </c>
      <c r="K38" s="2">
        <f t="shared" si="3"/>
        <v>-1091030115</v>
      </c>
      <c r="L38" s="2">
        <f t="shared" si="3"/>
        <v>-1351490719</v>
      </c>
      <c r="M38" s="2">
        <f t="shared" si="3"/>
        <v>-1739502493</v>
      </c>
      <c r="N38" s="2">
        <f t="shared" si="3"/>
        <v>-4182023327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-7795065469</v>
      </c>
      <c r="X38" s="2">
        <f t="shared" si="3"/>
        <v>-1537688090</v>
      </c>
      <c r="Y38" s="2">
        <f t="shared" si="3"/>
        <v>-6257377379</v>
      </c>
      <c r="Z38" s="34">
        <f>+IF(X38&lt;&gt;0,+(Y38/X38)*100,0)</f>
        <v>406.93411230101935</v>
      </c>
      <c r="AA38" s="35">
        <f>+AA17+AA27+AA36</f>
        <v>-4285906589</v>
      </c>
    </row>
    <row r="39" spans="1:27" x14ac:dyDescent="0.25">
      <c r="A39" s="23" t="s">
        <v>60</v>
      </c>
      <c r="B39" s="17"/>
      <c r="C39" s="32">
        <v>-12526433268</v>
      </c>
      <c r="D39" s="32"/>
      <c r="E39" s="33">
        <v>-3596879936</v>
      </c>
      <c r="F39" s="2">
        <v>-3383117036</v>
      </c>
      <c r="G39" s="2">
        <v>-14000941024</v>
      </c>
      <c r="H39" s="2">
        <f>+G40+H60</f>
        <v>-15505642186</v>
      </c>
      <c r="I39" s="2">
        <f>+H40+I60</f>
        <v>-16709540866</v>
      </c>
      <c r="J39" s="2">
        <f>+G39</f>
        <v>-14000941024</v>
      </c>
      <c r="K39" s="2">
        <f>+I40+K60</f>
        <v>-19212875096</v>
      </c>
      <c r="L39" s="2">
        <f>+K40+L60</f>
        <v>-20689290050</v>
      </c>
      <c r="M39" s="2">
        <f>+L40+M60</f>
        <v>-23760798606</v>
      </c>
      <c r="N39" s="2">
        <f>+K39</f>
        <v>-19212875096</v>
      </c>
      <c r="O39" s="2">
        <f>+M40+O60</f>
        <v>-25500301099</v>
      </c>
      <c r="P39" s="2">
        <f>+O40+P60</f>
        <v>-25500301099</v>
      </c>
      <c r="Q39" s="2">
        <f>+P40+Q60</f>
        <v>-25500301099</v>
      </c>
      <c r="R39" s="2">
        <f>+O39</f>
        <v>-25500301099</v>
      </c>
      <c r="S39" s="2">
        <f>+Q40+S60</f>
        <v>-25500301099</v>
      </c>
      <c r="T39" s="2">
        <f>+S40+T60</f>
        <v>-25500301099</v>
      </c>
      <c r="U39" s="2">
        <f>+T40+U60</f>
        <v>-25500301099</v>
      </c>
      <c r="V39" s="2">
        <f>+S39</f>
        <v>-25500301099</v>
      </c>
      <c r="W39" s="2">
        <f>+G39</f>
        <v>-14000941024</v>
      </c>
      <c r="X39" s="2">
        <v>-3383867658</v>
      </c>
      <c r="Y39" s="2">
        <f>+W39-X39</f>
        <v>-10617073366</v>
      </c>
      <c r="Z39" s="34">
        <f>+IF(X39&lt;&gt;0,+(Y39/X39)*100,0)</f>
        <v>313.7555731796885</v>
      </c>
      <c r="AA39" s="35">
        <v>-3383117036</v>
      </c>
    </row>
    <row r="40" spans="1:27" x14ac:dyDescent="0.25">
      <c r="A40" s="41" t="s">
        <v>62</v>
      </c>
      <c r="B40" s="42" t="s">
        <v>61</v>
      </c>
      <c r="C40" s="43">
        <f>+C38+C39</f>
        <v>-26482395864</v>
      </c>
      <c r="D40" s="43">
        <f t="shared" ref="D40:AA40" si="4">+D38+D39</f>
        <v>0</v>
      </c>
      <c r="E40" s="44">
        <f t="shared" si="4"/>
        <v>-7887371346</v>
      </c>
      <c r="F40" s="45">
        <f t="shared" si="4"/>
        <v>-7669023625</v>
      </c>
      <c r="G40" s="45">
        <f t="shared" si="4"/>
        <v>-15251119182</v>
      </c>
      <c r="H40" s="45">
        <f t="shared" si="4"/>
        <v>-15569736653</v>
      </c>
      <c r="I40" s="45">
        <f t="shared" si="4"/>
        <v>-19008310383</v>
      </c>
      <c r="J40" s="45">
        <f>+I40</f>
        <v>-19008310383</v>
      </c>
      <c r="K40" s="45">
        <f t="shared" si="4"/>
        <v>-20303905211</v>
      </c>
      <c r="L40" s="45">
        <f t="shared" si="4"/>
        <v>-22040780769</v>
      </c>
      <c r="M40" s="45">
        <f t="shared" si="4"/>
        <v>-25500301099</v>
      </c>
      <c r="N40" s="45">
        <f>+M40</f>
        <v>-25500301099</v>
      </c>
      <c r="O40" s="45">
        <f t="shared" si="4"/>
        <v>-25500301099</v>
      </c>
      <c r="P40" s="45">
        <f t="shared" si="4"/>
        <v>-25500301099</v>
      </c>
      <c r="Q40" s="45">
        <f t="shared" si="4"/>
        <v>-25500301099</v>
      </c>
      <c r="R40" s="45">
        <f>+Q40</f>
        <v>-25500301099</v>
      </c>
      <c r="S40" s="45">
        <f t="shared" si="4"/>
        <v>-25500301099</v>
      </c>
      <c r="T40" s="45">
        <f t="shared" si="4"/>
        <v>-25500301099</v>
      </c>
      <c r="U40" s="45">
        <f t="shared" si="4"/>
        <v>-25500301099</v>
      </c>
      <c r="V40" s="45">
        <f>+U40</f>
        <v>-25500301099</v>
      </c>
      <c r="W40" s="45">
        <f>+V40</f>
        <v>-25500301099</v>
      </c>
      <c r="X40" s="45">
        <f t="shared" si="4"/>
        <v>-4921555748</v>
      </c>
      <c r="Y40" s="45">
        <f t="shared" si="4"/>
        <v>-16874450745</v>
      </c>
      <c r="Z40" s="46">
        <f>+IF(X40&lt;&gt;0,+(Y40/X40)*100,0)</f>
        <v>342.8682231600722</v>
      </c>
      <c r="AA40" s="47">
        <f t="shared" si="4"/>
        <v>-7669023625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-14000941024</v>
      </c>
      <c r="H60">
        <v>-254523004</v>
      </c>
      <c r="I60">
        <v>-1139804213</v>
      </c>
      <c r="J60">
        <v>-14000941024</v>
      </c>
      <c r="K60">
        <v>-204564713</v>
      </c>
      <c r="L60">
        <v>-385384839</v>
      </c>
      <c r="M60">
        <v>-1720017837</v>
      </c>
      <c r="N60">
        <v>-204564713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-639761619</v>
      </c>
      <c r="D14" s="18"/>
      <c r="E14" s="19">
        <v>-1001605940</v>
      </c>
      <c r="F14" s="20">
        <v>-1001605940</v>
      </c>
      <c r="G14" s="20">
        <v>-30759592</v>
      </c>
      <c r="H14" s="20">
        <v>-28624878</v>
      </c>
      <c r="I14" s="20">
        <v>-55763298</v>
      </c>
      <c r="J14" s="20">
        <v>-115147768</v>
      </c>
      <c r="K14" s="20">
        <v>-75366344</v>
      </c>
      <c r="L14" s="20">
        <v>-87044368</v>
      </c>
      <c r="M14" s="20">
        <v>-81348908</v>
      </c>
      <c r="N14" s="20">
        <v>-243759620</v>
      </c>
      <c r="O14" s="20"/>
      <c r="P14" s="20"/>
      <c r="Q14" s="20"/>
      <c r="R14" s="20"/>
      <c r="S14" s="20"/>
      <c r="T14" s="20"/>
      <c r="U14" s="20"/>
      <c r="V14" s="20"/>
      <c r="W14" s="20">
        <v>-358907388</v>
      </c>
      <c r="X14" s="20">
        <v>-395428730</v>
      </c>
      <c r="Y14" s="20">
        <v>36521342</v>
      </c>
      <c r="Z14" s="21">
        <v>-9.235884807864112</v>
      </c>
      <c r="AA14" s="22">
        <v>-1001605940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-639761619</v>
      </c>
      <c r="D17" s="26">
        <f>SUM(D6:D16)</f>
        <v>0</v>
      </c>
      <c r="E17" s="27">
        <f t="shared" si="0"/>
        <v>-1001605940</v>
      </c>
      <c r="F17" s="28">
        <f t="shared" si="0"/>
        <v>-1001605940</v>
      </c>
      <c r="G17" s="28">
        <f t="shared" si="0"/>
        <v>-30759592</v>
      </c>
      <c r="H17" s="28">
        <f t="shared" si="0"/>
        <v>-28624878</v>
      </c>
      <c r="I17" s="28">
        <f t="shared" si="0"/>
        <v>-55763298</v>
      </c>
      <c r="J17" s="28">
        <f t="shared" si="0"/>
        <v>-115147768</v>
      </c>
      <c r="K17" s="28">
        <f t="shared" si="0"/>
        <v>-75366344</v>
      </c>
      <c r="L17" s="28">
        <f t="shared" si="0"/>
        <v>-87044368</v>
      </c>
      <c r="M17" s="28">
        <f t="shared" si="0"/>
        <v>-81348908</v>
      </c>
      <c r="N17" s="28">
        <f t="shared" si="0"/>
        <v>-243759620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-358907388</v>
      </c>
      <c r="X17" s="28">
        <f t="shared" si="0"/>
        <v>-395428730</v>
      </c>
      <c r="Y17" s="28">
        <f t="shared" si="0"/>
        <v>36521342</v>
      </c>
      <c r="Z17" s="29">
        <f>+IF(X17&lt;&gt;0,+(Y17/X17)*100,0)</f>
        <v>-9.235884807864112</v>
      </c>
      <c r="AA17" s="30">
        <f>SUM(AA6:AA16)</f>
        <v>-1001605940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1836000</v>
      </c>
      <c r="F33" s="20">
        <v>1836000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918000</v>
      </c>
      <c r="Y33" s="20">
        <v>-918000</v>
      </c>
      <c r="Z33" s="21">
        <v>-100</v>
      </c>
      <c r="AA33" s="22">
        <v>1836000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1836000</v>
      </c>
      <c r="F36" s="28">
        <f t="shared" si="2"/>
        <v>1836000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918000</v>
      </c>
      <c r="Y36" s="28">
        <f t="shared" si="2"/>
        <v>-918000</v>
      </c>
      <c r="Z36" s="29">
        <f>+IF(X36&lt;&gt;0,+(Y36/X36)*100,0)</f>
        <v>-100</v>
      </c>
      <c r="AA36" s="30">
        <f>SUM(AA31:AA35)</f>
        <v>1836000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-639761619</v>
      </c>
      <c r="D38" s="32">
        <f>+D17+D27+D36</f>
        <v>0</v>
      </c>
      <c r="E38" s="33">
        <f t="shared" si="3"/>
        <v>-999769940</v>
      </c>
      <c r="F38" s="2">
        <f t="shared" si="3"/>
        <v>-999769940</v>
      </c>
      <c r="G38" s="2">
        <f t="shared" si="3"/>
        <v>-30759592</v>
      </c>
      <c r="H38" s="2">
        <f t="shared" si="3"/>
        <v>-28624878</v>
      </c>
      <c r="I38" s="2">
        <f t="shared" si="3"/>
        <v>-55763298</v>
      </c>
      <c r="J38" s="2">
        <f t="shared" si="3"/>
        <v>-115147768</v>
      </c>
      <c r="K38" s="2">
        <f t="shared" si="3"/>
        <v>-75366344</v>
      </c>
      <c r="L38" s="2">
        <f t="shared" si="3"/>
        <v>-87044368</v>
      </c>
      <c r="M38" s="2">
        <f t="shared" si="3"/>
        <v>-81348908</v>
      </c>
      <c r="N38" s="2">
        <f t="shared" si="3"/>
        <v>-243759620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-358907388</v>
      </c>
      <c r="X38" s="2">
        <f t="shared" si="3"/>
        <v>-394510730</v>
      </c>
      <c r="Y38" s="2">
        <f t="shared" si="3"/>
        <v>35603342</v>
      </c>
      <c r="Z38" s="34">
        <f>+IF(X38&lt;&gt;0,+(Y38/X38)*100,0)</f>
        <v>-9.024682801403145</v>
      </c>
      <c r="AA38" s="35">
        <f>+AA17+AA27+AA36</f>
        <v>-999769940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-30759592</v>
      </c>
      <c r="I39" s="2">
        <f>+H40+I60</f>
        <v>-59384470</v>
      </c>
      <c r="J39" s="2">
        <f>+G39</f>
        <v>0</v>
      </c>
      <c r="K39" s="2">
        <f>+I40+K60</f>
        <v>-115147768</v>
      </c>
      <c r="L39" s="2">
        <f>+K40+L60</f>
        <v>-190514112</v>
      </c>
      <c r="M39" s="2">
        <f>+L40+M60</f>
        <v>-277558480</v>
      </c>
      <c r="N39" s="2">
        <f>+K39</f>
        <v>-115147768</v>
      </c>
      <c r="O39" s="2">
        <f>+M40+O60</f>
        <v>-358907388</v>
      </c>
      <c r="P39" s="2">
        <f>+O40+P60</f>
        <v>-358907388</v>
      </c>
      <c r="Q39" s="2">
        <f>+P40+Q60</f>
        <v>-358907388</v>
      </c>
      <c r="R39" s="2">
        <f>+O39</f>
        <v>-358907388</v>
      </c>
      <c r="S39" s="2">
        <f>+Q40+S60</f>
        <v>-358907388</v>
      </c>
      <c r="T39" s="2">
        <f>+S40+T60</f>
        <v>-358907388</v>
      </c>
      <c r="U39" s="2">
        <f>+T40+U60</f>
        <v>-358907388</v>
      </c>
      <c r="V39" s="2">
        <f>+S39</f>
        <v>-358907388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-639761619</v>
      </c>
      <c r="D40" s="43">
        <f t="shared" ref="D40:AA40" si="4">+D38+D39</f>
        <v>0</v>
      </c>
      <c r="E40" s="44">
        <f t="shared" si="4"/>
        <v>-999769940</v>
      </c>
      <c r="F40" s="45">
        <f t="shared" si="4"/>
        <v>-999769940</v>
      </c>
      <c r="G40" s="45">
        <f t="shared" si="4"/>
        <v>-30759592</v>
      </c>
      <c r="H40" s="45">
        <f t="shared" si="4"/>
        <v>-59384470</v>
      </c>
      <c r="I40" s="45">
        <f t="shared" si="4"/>
        <v>-115147768</v>
      </c>
      <c r="J40" s="45">
        <f>+I40</f>
        <v>-115147768</v>
      </c>
      <c r="K40" s="45">
        <f t="shared" si="4"/>
        <v>-190514112</v>
      </c>
      <c r="L40" s="45">
        <f t="shared" si="4"/>
        <v>-277558480</v>
      </c>
      <c r="M40" s="45">
        <f t="shared" si="4"/>
        <v>-358907388</v>
      </c>
      <c r="N40" s="45">
        <f>+M40</f>
        <v>-358907388</v>
      </c>
      <c r="O40" s="45">
        <f t="shared" si="4"/>
        <v>-358907388</v>
      </c>
      <c r="P40" s="45">
        <f t="shared" si="4"/>
        <v>-358907388</v>
      </c>
      <c r="Q40" s="45">
        <f t="shared" si="4"/>
        <v>-358907388</v>
      </c>
      <c r="R40" s="45">
        <f>+Q40</f>
        <v>-358907388</v>
      </c>
      <c r="S40" s="45">
        <f t="shared" si="4"/>
        <v>-358907388</v>
      </c>
      <c r="T40" s="45">
        <f t="shared" si="4"/>
        <v>-358907388</v>
      </c>
      <c r="U40" s="45">
        <f t="shared" si="4"/>
        <v>-358907388</v>
      </c>
      <c r="V40" s="45">
        <f>+U40</f>
        <v>-358907388</v>
      </c>
      <c r="W40" s="45">
        <f>+V40</f>
        <v>-358907388</v>
      </c>
      <c r="X40" s="45">
        <f t="shared" si="4"/>
        <v>-394510730</v>
      </c>
      <c r="Y40" s="45">
        <f t="shared" si="4"/>
        <v>35603342</v>
      </c>
      <c r="Z40" s="46">
        <f>+IF(X40&lt;&gt;0,+(Y40/X40)*100,0)</f>
        <v>-9.024682801403145</v>
      </c>
      <c r="AA40" s="47">
        <f t="shared" si="4"/>
        <v>-999769940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3087778920</v>
      </c>
      <c r="F7" s="20">
        <v>3087778920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1543889460</v>
      </c>
      <c r="Y7" s="20">
        <v>-1543889460</v>
      </c>
      <c r="Z7" s="21">
        <v>-100</v>
      </c>
      <c r="AA7" s="22">
        <v>3087778920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965180</v>
      </c>
      <c r="F8" s="20">
        <v>965180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482592</v>
      </c>
      <c r="Y8" s="20">
        <v>-482592</v>
      </c>
      <c r="Z8" s="21">
        <v>-100</v>
      </c>
      <c r="AA8" s="22">
        <v>965180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214531060</v>
      </c>
      <c r="F9" s="20">
        <v>214531060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107265534</v>
      </c>
      <c r="Y9" s="20">
        <v>-107265534</v>
      </c>
      <c r="Z9" s="21">
        <v>-100</v>
      </c>
      <c r="AA9" s="22">
        <v>214531060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111218470</v>
      </c>
      <c r="F10" s="20">
        <v>111218470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55609236</v>
      </c>
      <c r="Y10" s="20">
        <v>-55609236</v>
      </c>
      <c r="Z10" s="21">
        <v>-100</v>
      </c>
      <c r="AA10" s="22">
        <v>111218470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581072110</v>
      </c>
      <c r="F11" s="20">
        <v>581072110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290536056</v>
      </c>
      <c r="Y11" s="20">
        <v>-290536056</v>
      </c>
      <c r="Z11" s="21">
        <v>-100</v>
      </c>
      <c r="AA11" s="22">
        <v>581072110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-4186984</v>
      </c>
      <c r="D14" s="18"/>
      <c r="E14" s="19">
        <v>-853032480</v>
      </c>
      <c r="F14" s="20">
        <v>-853032480</v>
      </c>
      <c r="G14" s="20"/>
      <c r="H14" s="20">
        <v>4186984</v>
      </c>
      <c r="I14" s="20"/>
      <c r="J14" s="20">
        <v>4186984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4186984</v>
      </c>
      <c r="X14" s="20">
        <v>-426516252</v>
      </c>
      <c r="Y14" s="20">
        <v>430703236</v>
      </c>
      <c r="Z14" s="21">
        <v>-100.98167044757768</v>
      </c>
      <c r="AA14" s="22">
        <v>-853032480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-4186984</v>
      </c>
      <c r="D17" s="26">
        <f>SUM(D6:D16)</f>
        <v>0</v>
      </c>
      <c r="E17" s="27">
        <f t="shared" si="0"/>
        <v>3142533260</v>
      </c>
      <c r="F17" s="28">
        <f t="shared" si="0"/>
        <v>3142533260</v>
      </c>
      <c r="G17" s="28">
        <f t="shared" si="0"/>
        <v>0</v>
      </c>
      <c r="H17" s="28">
        <f t="shared" si="0"/>
        <v>4186984</v>
      </c>
      <c r="I17" s="28">
        <f t="shared" si="0"/>
        <v>0</v>
      </c>
      <c r="J17" s="28">
        <f t="shared" si="0"/>
        <v>4186984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4186984</v>
      </c>
      <c r="X17" s="28">
        <f t="shared" si="0"/>
        <v>1571266626</v>
      </c>
      <c r="Y17" s="28">
        <f t="shared" si="0"/>
        <v>-1567079642</v>
      </c>
      <c r="Z17" s="29">
        <f>+IF(X17&lt;&gt;0,+(Y17/X17)*100,0)</f>
        <v>-99.733528102059992</v>
      </c>
      <c r="AA17" s="30">
        <f>SUM(AA6:AA16)</f>
        <v>3142533260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-4018753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-4018753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-8205737</v>
      </c>
      <c r="D38" s="32">
        <f>+D17+D27+D36</f>
        <v>0</v>
      </c>
      <c r="E38" s="33">
        <f t="shared" si="3"/>
        <v>3142533260</v>
      </c>
      <c r="F38" s="2">
        <f t="shared" si="3"/>
        <v>3142533260</v>
      </c>
      <c r="G38" s="2">
        <f t="shared" si="3"/>
        <v>0</v>
      </c>
      <c r="H38" s="2">
        <f t="shared" si="3"/>
        <v>4186984</v>
      </c>
      <c r="I38" s="2">
        <f t="shared" si="3"/>
        <v>0</v>
      </c>
      <c r="J38" s="2">
        <f t="shared" si="3"/>
        <v>4186984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4186984</v>
      </c>
      <c r="X38" s="2">
        <f t="shared" si="3"/>
        <v>1571266626</v>
      </c>
      <c r="Y38" s="2">
        <f t="shared" si="3"/>
        <v>-1567079642</v>
      </c>
      <c r="Z38" s="34">
        <f>+IF(X38&lt;&gt;0,+(Y38/X38)*100,0)</f>
        <v>-99.733528102059992</v>
      </c>
      <c r="AA38" s="35">
        <f>+AA17+AA27+AA36</f>
        <v>3142533260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4186984</v>
      </c>
      <c r="J39" s="2">
        <f>+G39</f>
        <v>0</v>
      </c>
      <c r="K39" s="2">
        <f>+I40+K60</f>
        <v>4186984</v>
      </c>
      <c r="L39" s="2">
        <f>+K40+L60</f>
        <v>4186984</v>
      </c>
      <c r="M39" s="2">
        <f>+L40+M60</f>
        <v>4186984</v>
      </c>
      <c r="N39" s="2">
        <f>+K39</f>
        <v>4186984</v>
      </c>
      <c r="O39" s="2">
        <f>+M40+O60</f>
        <v>4186984</v>
      </c>
      <c r="P39" s="2">
        <f>+O40+P60</f>
        <v>4186984</v>
      </c>
      <c r="Q39" s="2">
        <f>+P40+Q60</f>
        <v>4186984</v>
      </c>
      <c r="R39" s="2">
        <f>+O39</f>
        <v>4186984</v>
      </c>
      <c r="S39" s="2">
        <f>+Q40+S60</f>
        <v>4186984</v>
      </c>
      <c r="T39" s="2">
        <f>+S40+T60</f>
        <v>4186984</v>
      </c>
      <c r="U39" s="2">
        <f>+T40+U60</f>
        <v>4186984</v>
      </c>
      <c r="V39" s="2">
        <f>+S39</f>
        <v>4186984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-8205737</v>
      </c>
      <c r="D40" s="43">
        <f t="shared" ref="D40:AA40" si="4">+D38+D39</f>
        <v>0</v>
      </c>
      <c r="E40" s="44">
        <f t="shared" si="4"/>
        <v>3142533260</v>
      </c>
      <c r="F40" s="45">
        <f t="shared" si="4"/>
        <v>3142533260</v>
      </c>
      <c r="G40" s="45">
        <f t="shared" si="4"/>
        <v>0</v>
      </c>
      <c r="H40" s="45">
        <f t="shared" si="4"/>
        <v>4186984</v>
      </c>
      <c r="I40" s="45">
        <f t="shared" si="4"/>
        <v>4186984</v>
      </c>
      <c r="J40" s="45">
        <f>+I40</f>
        <v>4186984</v>
      </c>
      <c r="K40" s="45">
        <f t="shared" si="4"/>
        <v>4186984</v>
      </c>
      <c r="L40" s="45">
        <f t="shared" si="4"/>
        <v>4186984</v>
      </c>
      <c r="M40" s="45">
        <f t="shared" si="4"/>
        <v>4186984</v>
      </c>
      <c r="N40" s="45">
        <f>+M40</f>
        <v>4186984</v>
      </c>
      <c r="O40" s="45">
        <f t="shared" si="4"/>
        <v>4186984</v>
      </c>
      <c r="P40" s="45">
        <f t="shared" si="4"/>
        <v>4186984</v>
      </c>
      <c r="Q40" s="45">
        <f t="shared" si="4"/>
        <v>4186984</v>
      </c>
      <c r="R40" s="45">
        <f>+Q40</f>
        <v>4186984</v>
      </c>
      <c r="S40" s="45">
        <f t="shared" si="4"/>
        <v>4186984</v>
      </c>
      <c r="T40" s="45">
        <f t="shared" si="4"/>
        <v>4186984</v>
      </c>
      <c r="U40" s="45">
        <f t="shared" si="4"/>
        <v>4186984</v>
      </c>
      <c r="V40" s="45">
        <f>+U40</f>
        <v>4186984</v>
      </c>
      <c r="W40" s="45">
        <f>+V40</f>
        <v>4186984</v>
      </c>
      <c r="X40" s="45">
        <f t="shared" si="4"/>
        <v>1571266626</v>
      </c>
      <c r="Y40" s="45">
        <f t="shared" si="4"/>
        <v>-1567079642</v>
      </c>
      <c r="Z40" s="46">
        <f>+IF(X40&lt;&gt;0,+(Y40/X40)*100,0)</f>
        <v>-99.733528102059992</v>
      </c>
      <c r="AA40" s="47">
        <f t="shared" si="4"/>
        <v>3142533260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48142</v>
      </c>
      <c r="D7" s="18"/>
      <c r="E7" s="19">
        <v>60514347</v>
      </c>
      <c r="F7" s="20">
        <v>60514347</v>
      </c>
      <c r="G7" s="20">
        <v>2840</v>
      </c>
      <c r="H7" s="20">
        <v>10672</v>
      </c>
      <c r="I7" s="20">
        <v>7908</v>
      </c>
      <c r="J7" s="20">
        <v>21420</v>
      </c>
      <c r="K7" s="20">
        <v>6677</v>
      </c>
      <c r="L7" s="20">
        <v>4185</v>
      </c>
      <c r="M7" s="20">
        <v>4744</v>
      </c>
      <c r="N7" s="20">
        <v>15606</v>
      </c>
      <c r="O7" s="20"/>
      <c r="P7" s="20"/>
      <c r="Q7" s="20"/>
      <c r="R7" s="20"/>
      <c r="S7" s="20"/>
      <c r="T7" s="20"/>
      <c r="U7" s="20"/>
      <c r="V7" s="20"/>
      <c r="W7" s="20">
        <v>37026</v>
      </c>
      <c r="X7" s="20">
        <v>30257340</v>
      </c>
      <c r="Y7" s="20">
        <v>-30220314</v>
      </c>
      <c r="Z7" s="21">
        <v>-99.877629692497749</v>
      </c>
      <c r="AA7" s="22">
        <v>60514347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50758</v>
      </c>
      <c r="F8" s="20">
        <v>50758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25386</v>
      </c>
      <c r="Y8" s="20">
        <v>-25386</v>
      </c>
      <c r="Z8" s="21">
        <v>-100</v>
      </c>
      <c r="AA8" s="22">
        <v>50758</v>
      </c>
    </row>
    <row r="9" spans="1:27" x14ac:dyDescent="0.25">
      <c r="A9" s="23" t="s">
        <v>37</v>
      </c>
      <c r="B9" s="17" t="s">
        <v>6</v>
      </c>
      <c r="C9" s="18">
        <v>26250000</v>
      </c>
      <c r="D9" s="18"/>
      <c r="E9" s="19">
        <v>-2476775</v>
      </c>
      <c r="F9" s="20">
        <v>-2476775</v>
      </c>
      <c r="G9" s="20">
        <v>13500000</v>
      </c>
      <c r="H9" s="20"/>
      <c r="I9" s="20"/>
      <c r="J9" s="20">
        <v>13500000</v>
      </c>
      <c r="K9" s="20"/>
      <c r="L9" s="20"/>
      <c r="M9" s="20">
        <v>5949000</v>
      </c>
      <c r="N9" s="20">
        <v>5949000</v>
      </c>
      <c r="O9" s="20"/>
      <c r="P9" s="20"/>
      <c r="Q9" s="20"/>
      <c r="R9" s="20"/>
      <c r="S9" s="20"/>
      <c r="T9" s="20"/>
      <c r="U9" s="20"/>
      <c r="V9" s="20"/>
      <c r="W9" s="20">
        <v>19449000</v>
      </c>
      <c r="X9" s="20">
        <v>-1238418</v>
      </c>
      <c r="Y9" s="20">
        <v>20687418</v>
      </c>
      <c r="Z9" s="21">
        <v>-1670.4713594279151</v>
      </c>
      <c r="AA9" s="22">
        <v>-2476775</v>
      </c>
    </row>
    <row r="10" spans="1:27" x14ac:dyDescent="0.25">
      <c r="A10" s="23" t="s">
        <v>38</v>
      </c>
      <c r="B10" s="17" t="s">
        <v>6</v>
      </c>
      <c r="C10" s="18">
        <v>20135703</v>
      </c>
      <c r="D10" s="18"/>
      <c r="E10" s="19">
        <v>29205000</v>
      </c>
      <c r="F10" s="20">
        <v>29205000</v>
      </c>
      <c r="G10" s="20"/>
      <c r="H10" s="20">
        <v>1001000</v>
      </c>
      <c r="I10" s="20"/>
      <c r="J10" s="20">
        <v>1001000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1001000</v>
      </c>
      <c r="X10" s="20">
        <v>14602512</v>
      </c>
      <c r="Y10" s="20">
        <v>-13601512</v>
      </c>
      <c r="Z10" s="21">
        <v>-93.145015049465457</v>
      </c>
      <c r="AA10" s="22">
        <v>29205000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-3310182</v>
      </c>
      <c r="D14" s="18"/>
      <c r="E14" s="19">
        <v>-32899438</v>
      </c>
      <c r="F14" s="20">
        <v>-32899438</v>
      </c>
      <c r="G14" s="20">
        <v>-9430613</v>
      </c>
      <c r="H14" s="20">
        <v>614206</v>
      </c>
      <c r="I14" s="20">
        <v>119913</v>
      </c>
      <c r="J14" s="20">
        <v>-8696494</v>
      </c>
      <c r="K14" s="20">
        <v>645788</v>
      </c>
      <c r="L14" s="20">
        <v>2526187</v>
      </c>
      <c r="M14" s="20">
        <v>459502</v>
      </c>
      <c r="N14" s="20">
        <v>3631477</v>
      </c>
      <c r="O14" s="20"/>
      <c r="P14" s="20"/>
      <c r="Q14" s="20"/>
      <c r="R14" s="20"/>
      <c r="S14" s="20"/>
      <c r="T14" s="20"/>
      <c r="U14" s="20"/>
      <c r="V14" s="20"/>
      <c r="W14" s="20">
        <v>-5065017</v>
      </c>
      <c r="X14" s="20">
        <v>-16449810</v>
      </c>
      <c r="Y14" s="20">
        <v>11384793</v>
      </c>
      <c r="Z14" s="21">
        <v>-69.209267462663703</v>
      </c>
      <c r="AA14" s="22">
        <v>-32899438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43123663</v>
      </c>
      <c r="D17" s="26">
        <f>SUM(D6:D16)</f>
        <v>0</v>
      </c>
      <c r="E17" s="27">
        <f t="shared" si="0"/>
        <v>54393892</v>
      </c>
      <c r="F17" s="28">
        <f t="shared" si="0"/>
        <v>54393892</v>
      </c>
      <c r="G17" s="28">
        <f t="shared" si="0"/>
        <v>4072227</v>
      </c>
      <c r="H17" s="28">
        <f t="shared" si="0"/>
        <v>1625878</v>
      </c>
      <c r="I17" s="28">
        <f t="shared" si="0"/>
        <v>127821</v>
      </c>
      <c r="J17" s="28">
        <f t="shared" si="0"/>
        <v>5825926</v>
      </c>
      <c r="K17" s="28">
        <f t="shared" si="0"/>
        <v>652465</v>
      </c>
      <c r="L17" s="28">
        <f t="shared" si="0"/>
        <v>2530372</v>
      </c>
      <c r="M17" s="28">
        <f t="shared" si="0"/>
        <v>6413246</v>
      </c>
      <c r="N17" s="28">
        <f t="shared" si="0"/>
        <v>9596083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15422009</v>
      </c>
      <c r="X17" s="28">
        <f t="shared" si="0"/>
        <v>27197010</v>
      </c>
      <c r="Y17" s="28">
        <f t="shared" si="0"/>
        <v>-11775001</v>
      </c>
      <c r="Z17" s="29">
        <f>+IF(X17&lt;&gt;0,+(Y17/X17)*100,0)</f>
        <v>-43.2952041419259</v>
      </c>
      <c r="AA17" s="30">
        <f>SUM(AA6:AA16)</f>
        <v>54393892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4486942</v>
      </c>
      <c r="D26" s="18"/>
      <c r="E26" s="19">
        <v>-20098269</v>
      </c>
      <c r="F26" s="20">
        <v>-20098269</v>
      </c>
      <c r="G26" s="20"/>
      <c r="H26" s="20">
        <v>244069</v>
      </c>
      <c r="I26" s="20"/>
      <c r="J26" s="20">
        <v>244069</v>
      </c>
      <c r="K26" s="20">
        <v>382990</v>
      </c>
      <c r="L26" s="20">
        <v>394172</v>
      </c>
      <c r="M26" s="20">
        <v>2022610</v>
      </c>
      <c r="N26" s="20">
        <v>2799772</v>
      </c>
      <c r="O26" s="20"/>
      <c r="P26" s="20"/>
      <c r="Q26" s="20"/>
      <c r="R26" s="20"/>
      <c r="S26" s="20"/>
      <c r="T26" s="20"/>
      <c r="U26" s="20"/>
      <c r="V26" s="20"/>
      <c r="W26" s="20">
        <v>3043841</v>
      </c>
      <c r="X26" s="20">
        <v>-10049148</v>
      </c>
      <c r="Y26" s="20">
        <v>13092989</v>
      </c>
      <c r="Z26" s="21">
        <v>-130.28954295428827</v>
      </c>
      <c r="AA26" s="22">
        <v>-20098269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4486942</v>
      </c>
      <c r="D27" s="26">
        <f>SUM(D21:D26)</f>
        <v>0</v>
      </c>
      <c r="E27" s="27">
        <f t="shared" si="1"/>
        <v>-20098269</v>
      </c>
      <c r="F27" s="28">
        <f t="shared" si="1"/>
        <v>-20098269</v>
      </c>
      <c r="G27" s="28">
        <f t="shared" si="1"/>
        <v>0</v>
      </c>
      <c r="H27" s="28">
        <f t="shared" si="1"/>
        <v>244069</v>
      </c>
      <c r="I27" s="28">
        <f t="shared" si="1"/>
        <v>0</v>
      </c>
      <c r="J27" s="28">
        <f t="shared" si="1"/>
        <v>244069</v>
      </c>
      <c r="K27" s="28">
        <f t="shared" si="1"/>
        <v>382990</v>
      </c>
      <c r="L27" s="28">
        <f t="shared" si="1"/>
        <v>394172</v>
      </c>
      <c r="M27" s="28">
        <f t="shared" si="1"/>
        <v>2022610</v>
      </c>
      <c r="N27" s="28">
        <f t="shared" si="1"/>
        <v>2799772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3043841</v>
      </c>
      <c r="X27" s="28">
        <f t="shared" si="1"/>
        <v>-10049148</v>
      </c>
      <c r="Y27" s="28">
        <f t="shared" si="1"/>
        <v>13092989</v>
      </c>
      <c r="Z27" s="29">
        <f>+IF(X27&lt;&gt;0,+(Y27/X27)*100,0)</f>
        <v>-130.28954295428827</v>
      </c>
      <c r="AA27" s="30">
        <f>SUM(AA21:AA26)</f>
        <v>-20098269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47610605</v>
      </c>
      <c r="D38" s="32">
        <f>+D17+D27+D36</f>
        <v>0</v>
      </c>
      <c r="E38" s="33">
        <f t="shared" si="3"/>
        <v>34295623</v>
      </c>
      <c r="F38" s="2">
        <f t="shared" si="3"/>
        <v>34295623</v>
      </c>
      <c r="G38" s="2">
        <f t="shared" si="3"/>
        <v>4072227</v>
      </c>
      <c r="H38" s="2">
        <f t="shared" si="3"/>
        <v>1869947</v>
      </c>
      <c r="I38" s="2">
        <f t="shared" si="3"/>
        <v>127821</v>
      </c>
      <c r="J38" s="2">
        <f t="shared" si="3"/>
        <v>6069995</v>
      </c>
      <c r="K38" s="2">
        <f t="shared" si="3"/>
        <v>1035455</v>
      </c>
      <c r="L38" s="2">
        <f t="shared" si="3"/>
        <v>2924544</v>
      </c>
      <c r="M38" s="2">
        <f t="shared" si="3"/>
        <v>8435856</v>
      </c>
      <c r="N38" s="2">
        <f t="shared" si="3"/>
        <v>12395855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18465850</v>
      </c>
      <c r="X38" s="2">
        <f t="shared" si="3"/>
        <v>17147862</v>
      </c>
      <c r="Y38" s="2">
        <f t="shared" si="3"/>
        <v>1317988</v>
      </c>
      <c r="Z38" s="34">
        <f>+IF(X38&lt;&gt;0,+(Y38/X38)*100,0)</f>
        <v>7.6860193999695126</v>
      </c>
      <c r="AA38" s="35">
        <f>+AA17+AA27+AA36</f>
        <v>34295623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4072227</v>
      </c>
      <c r="I39" s="2">
        <f>+H40+I60</f>
        <v>5942174</v>
      </c>
      <c r="J39" s="2">
        <f>+G39</f>
        <v>0</v>
      </c>
      <c r="K39" s="2">
        <f>+I40+K60</f>
        <v>6069995</v>
      </c>
      <c r="L39" s="2">
        <f>+K40+L60</f>
        <v>7105450</v>
      </c>
      <c r="M39" s="2">
        <f>+L40+M60</f>
        <v>10029994</v>
      </c>
      <c r="N39" s="2">
        <f>+K39</f>
        <v>6069995</v>
      </c>
      <c r="O39" s="2">
        <f>+M40+O60</f>
        <v>18465850</v>
      </c>
      <c r="P39" s="2">
        <f>+O40+P60</f>
        <v>18465850</v>
      </c>
      <c r="Q39" s="2">
        <f>+P40+Q60</f>
        <v>18465850</v>
      </c>
      <c r="R39" s="2">
        <f>+O39</f>
        <v>18465850</v>
      </c>
      <c r="S39" s="2">
        <f>+Q40+S60</f>
        <v>18465850</v>
      </c>
      <c r="T39" s="2">
        <f>+S40+T60</f>
        <v>18465850</v>
      </c>
      <c r="U39" s="2">
        <f>+T40+U60</f>
        <v>18465850</v>
      </c>
      <c r="V39" s="2">
        <f>+S39</f>
        <v>18465850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47610605</v>
      </c>
      <c r="D40" s="43">
        <f t="shared" ref="D40:AA40" si="4">+D38+D39</f>
        <v>0</v>
      </c>
      <c r="E40" s="44">
        <f t="shared" si="4"/>
        <v>34295623</v>
      </c>
      <c r="F40" s="45">
        <f t="shared" si="4"/>
        <v>34295623</v>
      </c>
      <c r="G40" s="45">
        <f t="shared" si="4"/>
        <v>4072227</v>
      </c>
      <c r="H40" s="45">
        <f t="shared" si="4"/>
        <v>5942174</v>
      </c>
      <c r="I40" s="45">
        <f t="shared" si="4"/>
        <v>6069995</v>
      </c>
      <c r="J40" s="45">
        <f>+I40</f>
        <v>6069995</v>
      </c>
      <c r="K40" s="45">
        <f t="shared" si="4"/>
        <v>7105450</v>
      </c>
      <c r="L40" s="45">
        <f t="shared" si="4"/>
        <v>10029994</v>
      </c>
      <c r="M40" s="45">
        <f t="shared" si="4"/>
        <v>18465850</v>
      </c>
      <c r="N40" s="45">
        <f>+M40</f>
        <v>18465850</v>
      </c>
      <c r="O40" s="45">
        <f t="shared" si="4"/>
        <v>18465850</v>
      </c>
      <c r="P40" s="45">
        <f t="shared" si="4"/>
        <v>18465850</v>
      </c>
      <c r="Q40" s="45">
        <f t="shared" si="4"/>
        <v>18465850</v>
      </c>
      <c r="R40" s="45">
        <f>+Q40</f>
        <v>18465850</v>
      </c>
      <c r="S40" s="45">
        <f t="shared" si="4"/>
        <v>18465850</v>
      </c>
      <c r="T40" s="45">
        <f t="shared" si="4"/>
        <v>18465850</v>
      </c>
      <c r="U40" s="45">
        <f t="shared" si="4"/>
        <v>18465850</v>
      </c>
      <c r="V40" s="45">
        <f>+U40</f>
        <v>18465850</v>
      </c>
      <c r="W40" s="45">
        <f>+V40</f>
        <v>18465850</v>
      </c>
      <c r="X40" s="45">
        <f t="shared" si="4"/>
        <v>17147862</v>
      </c>
      <c r="Y40" s="45">
        <f t="shared" si="4"/>
        <v>1317988</v>
      </c>
      <c r="Z40" s="46">
        <f>+IF(X40&lt;&gt;0,+(Y40/X40)*100,0)</f>
        <v>7.6860193999695126</v>
      </c>
      <c r="AA40" s="47">
        <f t="shared" si="4"/>
        <v>34295623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9618</v>
      </c>
      <c r="D7" s="18"/>
      <c r="E7" s="19"/>
      <c r="F7" s="20"/>
      <c r="G7" s="20">
        <v>1430</v>
      </c>
      <c r="H7" s="20">
        <v>5922</v>
      </c>
      <c r="I7" s="20"/>
      <c r="J7" s="20">
        <v>7352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7352</v>
      </c>
      <c r="X7" s="20"/>
      <c r="Y7" s="20">
        <v>7352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15071718</v>
      </c>
      <c r="F9" s="20">
        <v>15071718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7535862</v>
      </c>
      <c r="Y9" s="20">
        <v>-7535862</v>
      </c>
      <c r="Z9" s="21">
        <v>-100</v>
      </c>
      <c r="AA9" s="22">
        <v>15071718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-2589356</v>
      </c>
      <c r="D14" s="18"/>
      <c r="E14" s="19">
        <v>-2961250</v>
      </c>
      <c r="F14" s="20">
        <v>-2961250</v>
      </c>
      <c r="G14" s="20">
        <v>-3150</v>
      </c>
      <c r="H14" s="20">
        <v>-2000</v>
      </c>
      <c r="I14" s="20">
        <v>-486388</v>
      </c>
      <c r="J14" s="20">
        <v>-491538</v>
      </c>
      <c r="K14" s="20">
        <v>-342125</v>
      </c>
      <c r="L14" s="20">
        <v>-246185</v>
      </c>
      <c r="M14" s="20">
        <v>-308403</v>
      </c>
      <c r="N14" s="20">
        <v>-896713</v>
      </c>
      <c r="O14" s="20"/>
      <c r="P14" s="20"/>
      <c r="Q14" s="20"/>
      <c r="R14" s="20"/>
      <c r="S14" s="20"/>
      <c r="T14" s="20"/>
      <c r="U14" s="20"/>
      <c r="V14" s="20"/>
      <c r="W14" s="20">
        <v>-1388251</v>
      </c>
      <c r="X14" s="20">
        <v>-1480620</v>
      </c>
      <c r="Y14" s="20">
        <v>92369</v>
      </c>
      <c r="Z14" s="21">
        <v>-6.2385352082235821</v>
      </c>
      <c r="AA14" s="22">
        <v>-2961250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-2579738</v>
      </c>
      <c r="D17" s="26">
        <f>SUM(D6:D16)</f>
        <v>0</v>
      </c>
      <c r="E17" s="27">
        <f t="shared" si="0"/>
        <v>12110468</v>
      </c>
      <c r="F17" s="28">
        <f t="shared" si="0"/>
        <v>12110468</v>
      </c>
      <c r="G17" s="28">
        <f t="shared" si="0"/>
        <v>-1720</v>
      </c>
      <c r="H17" s="28">
        <f t="shared" si="0"/>
        <v>3922</v>
      </c>
      <c r="I17" s="28">
        <f t="shared" si="0"/>
        <v>-486388</v>
      </c>
      <c r="J17" s="28">
        <f t="shared" si="0"/>
        <v>-484186</v>
      </c>
      <c r="K17" s="28">
        <f t="shared" si="0"/>
        <v>-342125</v>
      </c>
      <c r="L17" s="28">
        <f t="shared" si="0"/>
        <v>-246185</v>
      </c>
      <c r="M17" s="28">
        <f t="shared" si="0"/>
        <v>-308403</v>
      </c>
      <c r="N17" s="28">
        <f t="shared" si="0"/>
        <v>-896713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-1380899</v>
      </c>
      <c r="X17" s="28">
        <f t="shared" si="0"/>
        <v>6055242</v>
      </c>
      <c r="Y17" s="28">
        <f t="shared" si="0"/>
        <v>-7436141</v>
      </c>
      <c r="Z17" s="29">
        <f>+IF(X17&lt;&gt;0,+(Y17/X17)*100,0)</f>
        <v>-122.80501753687136</v>
      </c>
      <c r="AA17" s="30">
        <f>SUM(AA6:AA16)</f>
        <v>12110468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-9211043</v>
      </c>
      <c r="D26" s="18"/>
      <c r="E26" s="19">
        <v>-7388050</v>
      </c>
      <c r="F26" s="20">
        <v>-7388050</v>
      </c>
      <c r="G26" s="20"/>
      <c r="H26" s="20">
        <v>-86217</v>
      </c>
      <c r="I26" s="20">
        <v>-43849</v>
      </c>
      <c r="J26" s="20">
        <v>-130066</v>
      </c>
      <c r="K26" s="20">
        <v>-603885</v>
      </c>
      <c r="L26" s="20">
        <v>-121125</v>
      </c>
      <c r="M26" s="20">
        <v>-466381</v>
      </c>
      <c r="N26" s="20">
        <v>-1191391</v>
      </c>
      <c r="O26" s="20"/>
      <c r="P26" s="20"/>
      <c r="Q26" s="20"/>
      <c r="R26" s="20"/>
      <c r="S26" s="20"/>
      <c r="T26" s="20"/>
      <c r="U26" s="20"/>
      <c r="V26" s="20"/>
      <c r="W26" s="20">
        <v>-1321457</v>
      </c>
      <c r="X26" s="20">
        <v>-3694014</v>
      </c>
      <c r="Y26" s="20">
        <v>2372557</v>
      </c>
      <c r="Z26" s="21">
        <v>-64.227071148079034</v>
      </c>
      <c r="AA26" s="22">
        <v>-7388050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-9211043</v>
      </c>
      <c r="D27" s="26">
        <f>SUM(D21:D26)</f>
        <v>0</v>
      </c>
      <c r="E27" s="27">
        <f t="shared" si="1"/>
        <v>-7388050</v>
      </c>
      <c r="F27" s="28">
        <f t="shared" si="1"/>
        <v>-7388050</v>
      </c>
      <c r="G27" s="28">
        <f t="shared" si="1"/>
        <v>0</v>
      </c>
      <c r="H27" s="28">
        <f t="shared" si="1"/>
        <v>-86217</v>
      </c>
      <c r="I27" s="28">
        <f t="shared" si="1"/>
        <v>-43849</v>
      </c>
      <c r="J27" s="28">
        <f t="shared" si="1"/>
        <v>-130066</v>
      </c>
      <c r="K27" s="28">
        <f t="shared" si="1"/>
        <v>-603885</v>
      </c>
      <c r="L27" s="28">
        <f t="shared" si="1"/>
        <v>-121125</v>
      </c>
      <c r="M27" s="28">
        <f t="shared" si="1"/>
        <v>-466381</v>
      </c>
      <c r="N27" s="28">
        <f t="shared" si="1"/>
        <v>-1191391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-1321457</v>
      </c>
      <c r="X27" s="28">
        <f t="shared" si="1"/>
        <v>-3694014</v>
      </c>
      <c r="Y27" s="28">
        <f t="shared" si="1"/>
        <v>2372557</v>
      </c>
      <c r="Z27" s="29">
        <f>+IF(X27&lt;&gt;0,+(Y27/X27)*100,0)</f>
        <v>-64.227071148079034</v>
      </c>
      <c r="AA27" s="30">
        <f>SUM(AA21:AA26)</f>
        <v>-7388050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-11790781</v>
      </c>
      <c r="D38" s="32">
        <f>+D17+D27+D36</f>
        <v>0</v>
      </c>
      <c r="E38" s="33">
        <f t="shared" si="3"/>
        <v>4722418</v>
      </c>
      <c r="F38" s="2">
        <f t="shared" si="3"/>
        <v>4722418</v>
      </c>
      <c r="G38" s="2">
        <f t="shared" si="3"/>
        <v>-1720</v>
      </c>
      <c r="H38" s="2">
        <f t="shared" si="3"/>
        <v>-82295</v>
      </c>
      <c r="I38" s="2">
        <f t="shared" si="3"/>
        <v>-530237</v>
      </c>
      <c r="J38" s="2">
        <f t="shared" si="3"/>
        <v>-614252</v>
      </c>
      <c r="K38" s="2">
        <f t="shared" si="3"/>
        <v>-946010</v>
      </c>
      <c r="L38" s="2">
        <f t="shared" si="3"/>
        <v>-367310</v>
      </c>
      <c r="M38" s="2">
        <f t="shared" si="3"/>
        <v>-774784</v>
      </c>
      <c r="N38" s="2">
        <f t="shared" si="3"/>
        <v>-2088104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-2702356</v>
      </c>
      <c r="X38" s="2">
        <f t="shared" si="3"/>
        <v>2361228</v>
      </c>
      <c r="Y38" s="2">
        <f t="shared" si="3"/>
        <v>-5063584</v>
      </c>
      <c r="Z38" s="34">
        <f>+IF(X38&lt;&gt;0,+(Y38/X38)*100,0)</f>
        <v>-214.44705890324863</v>
      </c>
      <c r="AA38" s="35">
        <f>+AA17+AA27+AA36</f>
        <v>4722418</v>
      </c>
    </row>
    <row r="39" spans="1:27" x14ac:dyDescent="0.25">
      <c r="A39" s="23" t="s">
        <v>60</v>
      </c>
      <c r="B39" s="17"/>
      <c r="C39" s="32">
        <v>-8615648</v>
      </c>
      <c r="D39" s="32"/>
      <c r="E39" s="33"/>
      <c r="F39" s="2"/>
      <c r="G39" s="2"/>
      <c r="H39" s="2">
        <f>+G40+H60</f>
        <v>-20507657</v>
      </c>
      <c r="I39" s="2">
        <f>+H40+I60</f>
        <v>-20589952</v>
      </c>
      <c r="J39" s="2">
        <f>+G39</f>
        <v>0</v>
      </c>
      <c r="K39" s="2">
        <f>+I40+K60</f>
        <v>-21120189</v>
      </c>
      <c r="L39" s="2">
        <f>+K40+L60</f>
        <v>-22066199</v>
      </c>
      <c r="M39" s="2">
        <f>+L40+M60</f>
        <v>-22433509</v>
      </c>
      <c r="N39" s="2">
        <f>+K39</f>
        <v>-21120189</v>
      </c>
      <c r="O39" s="2">
        <f>+M40+O60</f>
        <v>-23208293</v>
      </c>
      <c r="P39" s="2">
        <f>+O40+P60</f>
        <v>-23208293</v>
      </c>
      <c r="Q39" s="2">
        <f>+P40+Q60</f>
        <v>-23208293</v>
      </c>
      <c r="R39" s="2">
        <f>+O39</f>
        <v>-23208293</v>
      </c>
      <c r="S39" s="2">
        <f>+Q40+S60</f>
        <v>-23208293</v>
      </c>
      <c r="T39" s="2">
        <f>+S40+T60</f>
        <v>-23208293</v>
      </c>
      <c r="U39" s="2">
        <f>+T40+U60</f>
        <v>-23208293</v>
      </c>
      <c r="V39" s="2">
        <f>+S39</f>
        <v>-23208293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-20406429</v>
      </c>
      <c r="D40" s="43">
        <f t="shared" ref="D40:AA40" si="4">+D38+D39</f>
        <v>0</v>
      </c>
      <c r="E40" s="44">
        <f t="shared" si="4"/>
        <v>4722418</v>
      </c>
      <c r="F40" s="45">
        <f t="shared" si="4"/>
        <v>4722418</v>
      </c>
      <c r="G40" s="45">
        <f t="shared" si="4"/>
        <v>-1720</v>
      </c>
      <c r="H40" s="45">
        <f t="shared" si="4"/>
        <v>-20589952</v>
      </c>
      <c r="I40" s="45">
        <f t="shared" si="4"/>
        <v>-21120189</v>
      </c>
      <c r="J40" s="45">
        <f>+I40</f>
        <v>-21120189</v>
      </c>
      <c r="K40" s="45">
        <f t="shared" si="4"/>
        <v>-22066199</v>
      </c>
      <c r="L40" s="45">
        <f t="shared" si="4"/>
        <v>-22433509</v>
      </c>
      <c r="M40" s="45">
        <f t="shared" si="4"/>
        <v>-23208293</v>
      </c>
      <c r="N40" s="45">
        <f>+M40</f>
        <v>-23208293</v>
      </c>
      <c r="O40" s="45">
        <f t="shared" si="4"/>
        <v>-23208293</v>
      </c>
      <c r="P40" s="45">
        <f t="shared" si="4"/>
        <v>-23208293</v>
      </c>
      <c r="Q40" s="45">
        <f t="shared" si="4"/>
        <v>-23208293</v>
      </c>
      <c r="R40" s="45">
        <f>+Q40</f>
        <v>-23208293</v>
      </c>
      <c r="S40" s="45">
        <f t="shared" si="4"/>
        <v>-23208293</v>
      </c>
      <c r="T40" s="45">
        <f t="shared" si="4"/>
        <v>-23208293</v>
      </c>
      <c r="U40" s="45">
        <f t="shared" si="4"/>
        <v>-23208293</v>
      </c>
      <c r="V40" s="45">
        <f>+U40</f>
        <v>-23208293</v>
      </c>
      <c r="W40" s="45">
        <f>+V40</f>
        <v>-23208293</v>
      </c>
      <c r="X40" s="45">
        <f t="shared" si="4"/>
        <v>2361228</v>
      </c>
      <c r="Y40" s="45">
        <f t="shared" si="4"/>
        <v>-5063584</v>
      </c>
      <c r="Z40" s="46">
        <f>+IF(X40&lt;&gt;0,+(Y40/X40)*100,0)</f>
        <v>-214.44705890324863</v>
      </c>
      <c r="AA40" s="47">
        <f t="shared" si="4"/>
        <v>4722418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-20505937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366103</v>
      </c>
      <c r="D7" s="18"/>
      <c r="E7" s="19"/>
      <c r="F7" s="20"/>
      <c r="G7" s="20">
        <v>62467</v>
      </c>
      <c r="H7" s="20">
        <v>2568</v>
      </c>
      <c r="I7" s="20"/>
      <c r="J7" s="20">
        <v>65035</v>
      </c>
      <c r="K7" s="20">
        <v>52058</v>
      </c>
      <c r="L7" s="20">
        <v>46898</v>
      </c>
      <c r="M7" s="20">
        <v>5383</v>
      </c>
      <c r="N7" s="20">
        <v>104339</v>
      </c>
      <c r="O7" s="20"/>
      <c r="P7" s="20"/>
      <c r="Q7" s="20"/>
      <c r="R7" s="20"/>
      <c r="S7" s="20"/>
      <c r="T7" s="20"/>
      <c r="U7" s="20"/>
      <c r="V7" s="20"/>
      <c r="W7" s="20">
        <v>169374</v>
      </c>
      <c r="X7" s="20"/>
      <c r="Y7" s="20">
        <v>169374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9929</v>
      </c>
      <c r="D8" s="18"/>
      <c r="E8" s="19"/>
      <c r="F8" s="20"/>
      <c r="G8" s="20">
        <v>1677</v>
      </c>
      <c r="H8" s="20">
        <v>2074</v>
      </c>
      <c r="I8" s="20"/>
      <c r="J8" s="20">
        <v>3751</v>
      </c>
      <c r="K8" s="20">
        <v>168</v>
      </c>
      <c r="L8" s="20">
        <v>1144</v>
      </c>
      <c r="M8" s="20">
        <v>2856</v>
      </c>
      <c r="N8" s="20">
        <v>4168</v>
      </c>
      <c r="O8" s="20"/>
      <c r="P8" s="20"/>
      <c r="Q8" s="20"/>
      <c r="R8" s="20"/>
      <c r="S8" s="20"/>
      <c r="T8" s="20"/>
      <c r="U8" s="20"/>
      <c r="V8" s="20"/>
      <c r="W8" s="20">
        <v>7919</v>
      </c>
      <c r="X8" s="20"/>
      <c r="Y8" s="20">
        <v>7919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23697107</v>
      </c>
      <c r="D9" s="18"/>
      <c r="E9" s="19"/>
      <c r="F9" s="20"/>
      <c r="G9" s="20">
        <v>12963543</v>
      </c>
      <c r="H9" s="20"/>
      <c r="I9" s="20"/>
      <c r="J9" s="20">
        <v>12963543</v>
      </c>
      <c r="K9" s="20"/>
      <c r="L9" s="20"/>
      <c r="M9" s="20">
        <v>10370979</v>
      </c>
      <c r="N9" s="20">
        <v>10370979</v>
      </c>
      <c r="O9" s="20"/>
      <c r="P9" s="20"/>
      <c r="Q9" s="20"/>
      <c r="R9" s="20"/>
      <c r="S9" s="20"/>
      <c r="T9" s="20"/>
      <c r="U9" s="20"/>
      <c r="V9" s="20"/>
      <c r="W9" s="20">
        <v>23334522</v>
      </c>
      <c r="X9" s="20"/>
      <c r="Y9" s="20">
        <v>23334522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-16738551</v>
      </c>
      <c r="D14" s="18"/>
      <c r="E14" s="19">
        <v>-56856</v>
      </c>
      <c r="F14" s="20">
        <v>-56856</v>
      </c>
      <c r="G14" s="20">
        <v>-25508</v>
      </c>
      <c r="H14" s="20">
        <v>-2182789</v>
      </c>
      <c r="I14" s="20"/>
      <c r="J14" s="20">
        <v>-2208297</v>
      </c>
      <c r="K14" s="20">
        <v>-24619</v>
      </c>
      <c r="L14" s="20">
        <v>-1130659</v>
      </c>
      <c r="M14" s="20">
        <v>-932674</v>
      </c>
      <c r="N14" s="20">
        <v>-2087952</v>
      </c>
      <c r="O14" s="20"/>
      <c r="P14" s="20"/>
      <c r="Q14" s="20"/>
      <c r="R14" s="20"/>
      <c r="S14" s="20"/>
      <c r="T14" s="20"/>
      <c r="U14" s="20"/>
      <c r="V14" s="20"/>
      <c r="W14" s="20">
        <v>-4296249</v>
      </c>
      <c r="X14" s="20">
        <v>-28428</v>
      </c>
      <c r="Y14" s="20">
        <v>-4267821</v>
      </c>
      <c r="Z14" s="21">
        <v>15012.737441958632</v>
      </c>
      <c r="AA14" s="22">
        <v>-56856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7334588</v>
      </c>
      <c r="D17" s="26">
        <f>SUM(D6:D16)</f>
        <v>0</v>
      </c>
      <c r="E17" s="27">
        <f t="shared" si="0"/>
        <v>-56856</v>
      </c>
      <c r="F17" s="28">
        <f t="shared" si="0"/>
        <v>-56856</v>
      </c>
      <c r="G17" s="28">
        <f t="shared" si="0"/>
        <v>13002179</v>
      </c>
      <c r="H17" s="28">
        <f t="shared" si="0"/>
        <v>-2178147</v>
      </c>
      <c r="I17" s="28">
        <f t="shared" si="0"/>
        <v>0</v>
      </c>
      <c r="J17" s="28">
        <f t="shared" si="0"/>
        <v>10824032</v>
      </c>
      <c r="K17" s="28">
        <f t="shared" si="0"/>
        <v>27607</v>
      </c>
      <c r="L17" s="28">
        <f t="shared" si="0"/>
        <v>-1082617</v>
      </c>
      <c r="M17" s="28">
        <f t="shared" si="0"/>
        <v>9446544</v>
      </c>
      <c r="N17" s="28">
        <f t="shared" si="0"/>
        <v>8391534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19215566</v>
      </c>
      <c r="X17" s="28">
        <f t="shared" si="0"/>
        <v>-28428</v>
      </c>
      <c r="Y17" s="28">
        <f t="shared" si="0"/>
        <v>19243994</v>
      </c>
      <c r="Z17" s="29">
        <f>+IF(X17&lt;&gt;0,+(Y17/X17)*100,0)</f>
        <v>-67693.801885465029</v>
      </c>
      <c r="AA17" s="30">
        <f>SUM(AA6:AA16)</f>
        <v>-56856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-30260208</v>
      </c>
      <c r="D26" s="18"/>
      <c r="E26" s="19">
        <v>-1221936</v>
      </c>
      <c r="F26" s="20">
        <v>-1221936</v>
      </c>
      <c r="G26" s="20"/>
      <c r="H26" s="20">
        <v>-1652237</v>
      </c>
      <c r="I26" s="20"/>
      <c r="J26" s="20">
        <v>-1652237</v>
      </c>
      <c r="K26" s="20">
        <v>-874598</v>
      </c>
      <c r="L26" s="20">
        <v>-3818500</v>
      </c>
      <c r="M26" s="20">
        <v>-783754</v>
      </c>
      <c r="N26" s="20">
        <v>-5476852</v>
      </c>
      <c r="O26" s="20"/>
      <c r="P26" s="20"/>
      <c r="Q26" s="20"/>
      <c r="R26" s="20"/>
      <c r="S26" s="20"/>
      <c r="T26" s="20"/>
      <c r="U26" s="20"/>
      <c r="V26" s="20"/>
      <c r="W26" s="20">
        <v>-7129089</v>
      </c>
      <c r="X26" s="20">
        <v>-610968</v>
      </c>
      <c r="Y26" s="20">
        <v>-6518121</v>
      </c>
      <c r="Z26" s="21">
        <v>1066.8514553953726</v>
      </c>
      <c r="AA26" s="22">
        <v>-1221936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-30260208</v>
      </c>
      <c r="D27" s="26">
        <f>SUM(D21:D26)</f>
        <v>0</v>
      </c>
      <c r="E27" s="27">
        <f t="shared" si="1"/>
        <v>-1221936</v>
      </c>
      <c r="F27" s="28">
        <f t="shared" si="1"/>
        <v>-1221936</v>
      </c>
      <c r="G27" s="28">
        <f t="shared" si="1"/>
        <v>0</v>
      </c>
      <c r="H27" s="28">
        <f t="shared" si="1"/>
        <v>-1652237</v>
      </c>
      <c r="I27" s="28">
        <f t="shared" si="1"/>
        <v>0</v>
      </c>
      <c r="J27" s="28">
        <f t="shared" si="1"/>
        <v>-1652237</v>
      </c>
      <c r="K27" s="28">
        <f t="shared" si="1"/>
        <v>-874598</v>
      </c>
      <c r="L27" s="28">
        <f t="shared" si="1"/>
        <v>-3818500</v>
      </c>
      <c r="M27" s="28">
        <f t="shared" si="1"/>
        <v>-783754</v>
      </c>
      <c r="N27" s="28">
        <f t="shared" si="1"/>
        <v>-5476852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-7129089</v>
      </c>
      <c r="X27" s="28">
        <f t="shared" si="1"/>
        <v>-610968</v>
      </c>
      <c r="Y27" s="28">
        <f t="shared" si="1"/>
        <v>-6518121</v>
      </c>
      <c r="Z27" s="29">
        <f>+IF(X27&lt;&gt;0,+(Y27/X27)*100,0)</f>
        <v>1066.8514553953726</v>
      </c>
      <c r="AA27" s="30">
        <f>SUM(AA21:AA26)</f>
        <v>-1221936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-22925620</v>
      </c>
      <c r="D38" s="32">
        <f>+D17+D27+D36</f>
        <v>0</v>
      </c>
      <c r="E38" s="33">
        <f t="shared" si="3"/>
        <v>-1278792</v>
      </c>
      <c r="F38" s="2">
        <f t="shared" si="3"/>
        <v>-1278792</v>
      </c>
      <c r="G38" s="2">
        <f t="shared" si="3"/>
        <v>13002179</v>
      </c>
      <c r="H38" s="2">
        <f t="shared" si="3"/>
        <v>-3830384</v>
      </c>
      <c r="I38" s="2">
        <f t="shared" si="3"/>
        <v>0</v>
      </c>
      <c r="J38" s="2">
        <f t="shared" si="3"/>
        <v>9171795</v>
      </c>
      <c r="K38" s="2">
        <f t="shared" si="3"/>
        <v>-846991</v>
      </c>
      <c r="L38" s="2">
        <f t="shared" si="3"/>
        <v>-4901117</v>
      </c>
      <c r="M38" s="2">
        <f t="shared" si="3"/>
        <v>8662790</v>
      </c>
      <c r="N38" s="2">
        <f t="shared" si="3"/>
        <v>2914682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12086477</v>
      </c>
      <c r="X38" s="2">
        <f t="shared" si="3"/>
        <v>-639396</v>
      </c>
      <c r="Y38" s="2">
        <f t="shared" si="3"/>
        <v>12725873</v>
      </c>
      <c r="Z38" s="34">
        <f>+IF(X38&lt;&gt;0,+(Y38/X38)*100,0)</f>
        <v>-1990.295998098205</v>
      </c>
      <c r="AA38" s="35">
        <f>+AA17+AA27+AA36</f>
        <v>-1278792</v>
      </c>
    </row>
    <row r="39" spans="1:27" x14ac:dyDescent="0.25">
      <c r="A39" s="23" t="s">
        <v>60</v>
      </c>
      <c r="B39" s="17"/>
      <c r="C39" s="32">
        <v>196123816</v>
      </c>
      <c r="D39" s="32"/>
      <c r="E39" s="33">
        <v>196123816</v>
      </c>
      <c r="F39" s="2">
        <v>196123816</v>
      </c>
      <c r="G39" s="2">
        <v>212181246</v>
      </c>
      <c r="H39" s="2">
        <f>+G40+H60</f>
        <v>225183425</v>
      </c>
      <c r="I39" s="2">
        <f>+H40+I60</f>
        <v>221353041</v>
      </c>
      <c r="J39" s="2">
        <f>+G39</f>
        <v>212181246</v>
      </c>
      <c r="K39" s="2">
        <f>+I40+K60</f>
        <v>221353041</v>
      </c>
      <c r="L39" s="2">
        <f>+K40+L60</f>
        <v>220506050</v>
      </c>
      <c r="M39" s="2">
        <f>+L40+M60</f>
        <v>215604933</v>
      </c>
      <c r="N39" s="2">
        <f>+K39</f>
        <v>221353041</v>
      </c>
      <c r="O39" s="2">
        <f>+M40+O60</f>
        <v>224267723</v>
      </c>
      <c r="P39" s="2">
        <f>+O40+P60</f>
        <v>224267723</v>
      </c>
      <c r="Q39" s="2">
        <f>+P40+Q60</f>
        <v>224267723</v>
      </c>
      <c r="R39" s="2">
        <f>+O39</f>
        <v>224267723</v>
      </c>
      <c r="S39" s="2">
        <f>+Q40+S60</f>
        <v>224267723</v>
      </c>
      <c r="T39" s="2">
        <f>+S40+T60</f>
        <v>224267723</v>
      </c>
      <c r="U39" s="2">
        <f>+T40+U60</f>
        <v>224267723</v>
      </c>
      <c r="V39" s="2">
        <f>+S39</f>
        <v>224267723</v>
      </c>
      <c r="W39" s="2">
        <f>+G39</f>
        <v>212181246</v>
      </c>
      <c r="X39" s="2">
        <v>196123816</v>
      </c>
      <c r="Y39" s="2">
        <f>+W39-X39</f>
        <v>16057430</v>
      </c>
      <c r="Z39" s="34">
        <f>+IF(X39&lt;&gt;0,+(Y39/X39)*100,0)</f>
        <v>8.1873942326310853</v>
      </c>
      <c r="AA39" s="35">
        <v>196123816</v>
      </c>
    </row>
    <row r="40" spans="1:27" x14ac:dyDescent="0.25">
      <c r="A40" s="41" t="s">
        <v>62</v>
      </c>
      <c r="B40" s="42" t="s">
        <v>61</v>
      </c>
      <c r="C40" s="43">
        <f>+C38+C39</f>
        <v>173198196</v>
      </c>
      <c r="D40" s="43">
        <f t="shared" ref="D40:AA40" si="4">+D38+D39</f>
        <v>0</v>
      </c>
      <c r="E40" s="44">
        <f t="shared" si="4"/>
        <v>194845024</v>
      </c>
      <c r="F40" s="45">
        <f t="shared" si="4"/>
        <v>194845024</v>
      </c>
      <c r="G40" s="45">
        <f t="shared" si="4"/>
        <v>225183425</v>
      </c>
      <c r="H40" s="45">
        <f t="shared" si="4"/>
        <v>221353041</v>
      </c>
      <c r="I40" s="45">
        <f t="shared" si="4"/>
        <v>221353041</v>
      </c>
      <c r="J40" s="45">
        <f>+I40</f>
        <v>221353041</v>
      </c>
      <c r="K40" s="45">
        <f t="shared" si="4"/>
        <v>220506050</v>
      </c>
      <c r="L40" s="45">
        <f t="shared" si="4"/>
        <v>215604933</v>
      </c>
      <c r="M40" s="45">
        <f t="shared" si="4"/>
        <v>224267723</v>
      </c>
      <c r="N40" s="45">
        <f>+M40</f>
        <v>224267723</v>
      </c>
      <c r="O40" s="45">
        <f t="shared" si="4"/>
        <v>224267723</v>
      </c>
      <c r="P40" s="45">
        <f t="shared" si="4"/>
        <v>224267723</v>
      </c>
      <c r="Q40" s="45">
        <f t="shared" si="4"/>
        <v>224267723</v>
      </c>
      <c r="R40" s="45">
        <f>+Q40</f>
        <v>224267723</v>
      </c>
      <c r="S40" s="45">
        <f t="shared" si="4"/>
        <v>224267723</v>
      </c>
      <c r="T40" s="45">
        <f t="shared" si="4"/>
        <v>224267723</v>
      </c>
      <c r="U40" s="45">
        <f t="shared" si="4"/>
        <v>224267723</v>
      </c>
      <c r="V40" s="45">
        <f>+U40</f>
        <v>224267723</v>
      </c>
      <c r="W40" s="45">
        <f>+V40</f>
        <v>224267723</v>
      </c>
      <c r="X40" s="45">
        <f t="shared" si="4"/>
        <v>195484420</v>
      </c>
      <c r="Y40" s="45">
        <f t="shared" si="4"/>
        <v>28783303</v>
      </c>
      <c r="Z40" s="46">
        <f>+IF(X40&lt;&gt;0,+(Y40/X40)*100,0)</f>
        <v>14.724090543890913</v>
      </c>
      <c r="AA40" s="47">
        <f t="shared" si="4"/>
        <v>194845024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212181246</v>
      </c>
      <c r="J60">
        <v>212181246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38150637</v>
      </c>
      <c r="D7" s="18"/>
      <c r="E7" s="19">
        <v>62248232</v>
      </c>
      <c r="F7" s="20">
        <v>62248232</v>
      </c>
      <c r="G7" s="20">
        <v>3280579</v>
      </c>
      <c r="H7" s="20">
        <v>3240859</v>
      </c>
      <c r="I7" s="20">
        <v>1900767</v>
      </c>
      <c r="J7" s="20">
        <v>8422205</v>
      </c>
      <c r="K7" s="20">
        <v>4815815</v>
      </c>
      <c r="L7" s="20">
        <v>3189147</v>
      </c>
      <c r="M7" s="20">
        <v>2999749</v>
      </c>
      <c r="N7" s="20">
        <v>11004711</v>
      </c>
      <c r="O7" s="20"/>
      <c r="P7" s="20"/>
      <c r="Q7" s="20"/>
      <c r="R7" s="20"/>
      <c r="S7" s="20"/>
      <c r="T7" s="20"/>
      <c r="U7" s="20"/>
      <c r="V7" s="20"/>
      <c r="W7" s="20">
        <v>19426916</v>
      </c>
      <c r="X7" s="20">
        <v>31124118</v>
      </c>
      <c r="Y7" s="20">
        <v>-11697202</v>
      </c>
      <c r="Z7" s="21">
        <v>-37.582436874195118</v>
      </c>
      <c r="AA7" s="22">
        <v>62248232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-5477682</v>
      </c>
      <c r="F8" s="20">
        <v>-5477682</v>
      </c>
      <c r="G8" s="20"/>
      <c r="H8" s="20"/>
      <c r="I8" s="20">
        <v>12620</v>
      </c>
      <c r="J8" s="20">
        <v>12620</v>
      </c>
      <c r="K8" s="20">
        <v>19850</v>
      </c>
      <c r="L8" s="20">
        <v>4355</v>
      </c>
      <c r="M8" s="20">
        <v>6359</v>
      </c>
      <c r="N8" s="20">
        <v>30564</v>
      </c>
      <c r="O8" s="20"/>
      <c r="P8" s="20"/>
      <c r="Q8" s="20"/>
      <c r="R8" s="20"/>
      <c r="S8" s="20"/>
      <c r="T8" s="20"/>
      <c r="U8" s="20"/>
      <c r="V8" s="20"/>
      <c r="W8" s="20">
        <v>43184</v>
      </c>
      <c r="X8" s="20">
        <v>-3515909</v>
      </c>
      <c r="Y8" s="20">
        <v>3559093</v>
      </c>
      <c r="Z8" s="21">
        <v>-101.22824566847434</v>
      </c>
      <c r="AA8" s="22">
        <v>-5477682</v>
      </c>
    </row>
    <row r="9" spans="1:27" x14ac:dyDescent="0.25">
      <c r="A9" s="23" t="s">
        <v>37</v>
      </c>
      <c r="B9" s="17" t="s">
        <v>6</v>
      </c>
      <c r="C9" s="18">
        <v>39820308</v>
      </c>
      <c r="D9" s="18"/>
      <c r="E9" s="19">
        <v>14483079</v>
      </c>
      <c r="F9" s="20">
        <v>14483079</v>
      </c>
      <c r="G9" s="20">
        <v>5750235</v>
      </c>
      <c r="H9" s="20">
        <v>7778</v>
      </c>
      <c r="I9" s="20">
        <v>2892</v>
      </c>
      <c r="J9" s="20">
        <v>5760905</v>
      </c>
      <c r="K9" s="20">
        <v>16652</v>
      </c>
      <c r="L9" s="20">
        <v>11883</v>
      </c>
      <c r="M9" s="20">
        <v>5005115</v>
      </c>
      <c r="N9" s="20">
        <v>5033650</v>
      </c>
      <c r="O9" s="20"/>
      <c r="P9" s="20"/>
      <c r="Q9" s="20"/>
      <c r="R9" s="20"/>
      <c r="S9" s="20"/>
      <c r="T9" s="20"/>
      <c r="U9" s="20"/>
      <c r="V9" s="20"/>
      <c r="W9" s="20">
        <v>10794555</v>
      </c>
      <c r="X9" s="20">
        <v>7241538</v>
      </c>
      <c r="Y9" s="20">
        <v>3553017</v>
      </c>
      <c r="Z9" s="21">
        <v>49.06439764591444</v>
      </c>
      <c r="AA9" s="22">
        <v>14483079</v>
      </c>
    </row>
    <row r="10" spans="1:27" x14ac:dyDescent="0.25">
      <c r="A10" s="23" t="s">
        <v>38</v>
      </c>
      <c r="B10" s="17" t="s">
        <v>6</v>
      </c>
      <c r="C10" s="18">
        <v>7684408</v>
      </c>
      <c r="D10" s="18"/>
      <c r="E10" s="19">
        <v>6987483</v>
      </c>
      <c r="F10" s="20">
        <v>6987483</v>
      </c>
      <c r="G10" s="20">
        <v>976100</v>
      </c>
      <c r="H10" s="20"/>
      <c r="I10" s="20">
        <v>1649698</v>
      </c>
      <c r="J10" s="20">
        <v>2625798</v>
      </c>
      <c r="K10" s="20"/>
      <c r="L10" s="20">
        <v>2259158</v>
      </c>
      <c r="M10" s="20">
        <v>1621265</v>
      </c>
      <c r="N10" s="20">
        <v>3880423</v>
      </c>
      <c r="O10" s="20"/>
      <c r="P10" s="20"/>
      <c r="Q10" s="20"/>
      <c r="R10" s="20"/>
      <c r="S10" s="20"/>
      <c r="T10" s="20"/>
      <c r="U10" s="20"/>
      <c r="V10" s="20"/>
      <c r="W10" s="20">
        <v>6506221</v>
      </c>
      <c r="X10" s="20">
        <v>3493740</v>
      </c>
      <c r="Y10" s="20">
        <v>3012481</v>
      </c>
      <c r="Z10" s="21">
        <v>86.225105474362721</v>
      </c>
      <c r="AA10" s="22">
        <v>6987483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551891</v>
      </c>
      <c r="F11" s="20">
        <v>551891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551891</v>
      </c>
      <c r="Y11" s="20">
        <v>-551891</v>
      </c>
      <c r="Z11" s="21">
        <v>-100</v>
      </c>
      <c r="AA11" s="22">
        <v>551891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-46433600</v>
      </c>
      <c r="D14" s="18"/>
      <c r="E14" s="19">
        <v>-61847190</v>
      </c>
      <c r="F14" s="20">
        <v>-61847190</v>
      </c>
      <c r="G14" s="20">
        <v>-6015435</v>
      </c>
      <c r="H14" s="20">
        <v>-3481293</v>
      </c>
      <c r="I14" s="20">
        <v>-3233488</v>
      </c>
      <c r="J14" s="20">
        <v>-12730216</v>
      </c>
      <c r="K14" s="20">
        <v>-3991074</v>
      </c>
      <c r="L14" s="20">
        <v>-4257445</v>
      </c>
      <c r="M14" s="20">
        <v>-4455255</v>
      </c>
      <c r="N14" s="20">
        <v>-12703774</v>
      </c>
      <c r="O14" s="20"/>
      <c r="P14" s="20"/>
      <c r="Q14" s="20"/>
      <c r="R14" s="20"/>
      <c r="S14" s="20"/>
      <c r="T14" s="20"/>
      <c r="U14" s="20"/>
      <c r="V14" s="20"/>
      <c r="W14" s="20">
        <v>-25433990</v>
      </c>
      <c r="X14" s="20">
        <v>-31886376</v>
      </c>
      <c r="Y14" s="20">
        <v>6452386</v>
      </c>
      <c r="Z14" s="21">
        <v>-20.235557656348281</v>
      </c>
      <c r="AA14" s="22">
        <v>-61847190</v>
      </c>
    </row>
    <row r="15" spans="1:27" x14ac:dyDescent="0.25">
      <c r="A15" s="23" t="s">
        <v>43</v>
      </c>
      <c r="B15" s="17" t="s">
        <v>32</v>
      </c>
      <c r="C15" s="18">
        <v>-222128</v>
      </c>
      <c r="D15" s="18"/>
      <c r="E15" s="19">
        <v>-88655</v>
      </c>
      <c r="F15" s="20">
        <v>-88655</v>
      </c>
      <c r="G15" s="20">
        <v>-29382</v>
      </c>
      <c r="H15" s="20"/>
      <c r="I15" s="20">
        <v>-88117</v>
      </c>
      <c r="J15" s="20">
        <v>-117499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-117499</v>
      </c>
      <c r="X15" s="20">
        <v>-58735</v>
      </c>
      <c r="Y15" s="20">
        <v>-58764</v>
      </c>
      <c r="Z15" s="21">
        <v>100.04937430833405</v>
      </c>
      <c r="AA15" s="22">
        <v>-88655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38999625</v>
      </c>
      <c r="D17" s="26">
        <f>SUM(D6:D16)</f>
        <v>0</v>
      </c>
      <c r="E17" s="27">
        <f t="shared" si="0"/>
        <v>16857158</v>
      </c>
      <c r="F17" s="28">
        <f t="shared" si="0"/>
        <v>16857158</v>
      </c>
      <c r="G17" s="28">
        <f t="shared" si="0"/>
        <v>3962097</v>
      </c>
      <c r="H17" s="28">
        <f t="shared" si="0"/>
        <v>-232656</v>
      </c>
      <c r="I17" s="28">
        <f t="shared" si="0"/>
        <v>244372</v>
      </c>
      <c r="J17" s="28">
        <f t="shared" si="0"/>
        <v>3973813</v>
      </c>
      <c r="K17" s="28">
        <f t="shared" si="0"/>
        <v>861243</v>
      </c>
      <c r="L17" s="28">
        <f t="shared" si="0"/>
        <v>1207098</v>
      </c>
      <c r="M17" s="28">
        <f t="shared" si="0"/>
        <v>5177233</v>
      </c>
      <c r="N17" s="28">
        <f t="shared" si="0"/>
        <v>7245574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11219387</v>
      </c>
      <c r="X17" s="28">
        <f t="shared" si="0"/>
        <v>6950267</v>
      </c>
      <c r="Y17" s="28">
        <f t="shared" si="0"/>
        <v>4269120</v>
      </c>
      <c r="Z17" s="29">
        <f>+IF(X17&lt;&gt;0,+(Y17/X17)*100,0)</f>
        <v>61.423827314835535</v>
      </c>
      <c r="AA17" s="30">
        <f>SUM(AA6:AA16)</f>
        <v>16857158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-25683375</v>
      </c>
      <c r="D26" s="18"/>
      <c r="E26" s="19">
        <v>-10891439</v>
      </c>
      <c r="F26" s="20">
        <v>-10891439</v>
      </c>
      <c r="G26" s="20">
        <v>-1441940</v>
      </c>
      <c r="H26" s="20">
        <v>-13590098</v>
      </c>
      <c r="I26" s="20"/>
      <c r="J26" s="20">
        <v>-15032038</v>
      </c>
      <c r="K26" s="20">
        <v>-4522144</v>
      </c>
      <c r="L26" s="20">
        <v>-838570</v>
      </c>
      <c r="M26" s="20">
        <v>-6231771</v>
      </c>
      <c r="N26" s="20">
        <v>-11592485</v>
      </c>
      <c r="O26" s="20"/>
      <c r="P26" s="20"/>
      <c r="Q26" s="20"/>
      <c r="R26" s="20"/>
      <c r="S26" s="20"/>
      <c r="T26" s="20"/>
      <c r="U26" s="20"/>
      <c r="V26" s="20"/>
      <c r="W26" s="20">
        <v>-26624523</v>
      </c>
      <c r="X26" s="20">
        <v>-5445720</v>
      </c>
      <c r="Y26" s="20">
        <v>-21178803</v>
      </c>
      <c r="Z26" s="21">
        <v>388.90730702276284</v>
      </c>
      <c r="AA26" s="22">
        <v>-10891439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-25683375</v>
      </c>
      <c r="D27" s="26">
        <f>SUM(D21:D26)</f>
        <v>0</v>
      </c>
      <c r="E27" s="27">
        <f t="shared" si="1"/>
        <v>-10891439</v>
      </c>
      <c r="F27" s="28">
        <f t="shared" si="1"/>
        <v>-10891439</v>
      </c>
      <c r="G27" s="28">
        <f t="shared" si="1"/>
        <v>-1441940</v>
      </c>
      <c r="H27" s="28">
        <f t="shared" si="1"/>
        <v>-13590098</v>
      </c>
      <c r="I27" s="28">
        <f t="shared" si="1"/>
        <v>0</v>
      </c>
      <c r="J27" s="28">
        <f t="shared" si="1"/>
        <v>-15032038</v>
      </c>
      <c r="K27" s="28">
        <f t="shared" si="1"/>
        <v>-4522144</v>
      </c>
      <c r="L27" s="28">
        <f t="shared" si="1"/>
        <v>-838570</v>
      </c>
      <c r="M27" s="28">
        <f t="shared" si="1"/>
        <v>-6231771</v>
      </c>
      <c r="N27" s="28">
        <f t="shared" si="1"/>
        <v>-11592485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-26624523</v>
      </c>
      <c r="X27" s="28">
        <f t="shared" si="1"/>
        <v>-5445720</v>
      </c>
      <c r="Y27" s="28">
        <f t="shared" si="1"/>
        <v>-21178803</v>
      </c>
      <c r="Z27" s="29">
        <f>+IF(X27&lt;&gt;0,+(Y27/X27)*100,0)</f>
        <v>388.90730702276284</v>
      </c>
      <c r="AA27" s="30">
        <f>SUM(AA21:AA26)</f>
        <v>-10891439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113093</v>
      </c>
      <c r="D33" s="18"/>
      <c r="E33" s="19">
        <v>101675</v>
      </c>
      <c r="F33" s="20">
        <v>101675</v>
      </c>
      <c r="G33" s="20">
        <v>9076</v>
      </c>
      <c r="H33" s="36">
        <v>4769</v>
      </c>
      <c r="I33" s="36">
        <v>-1425</v>
      </c>
      <c r="J33" s="36">
        <v>12420</v>
      </c>
      <c r="K33" s="20">
        <v>19596</v>
      </c>
      <c r="L33" s="20">
        <v>7577</v>
      </c>
      <c r="M33" s="20">
        <v>9604</v>
      </c>
      <c r="N33" s="20">
        <v>36777</v>
      </c>
      <c r="O33" s="36"/>
      <c r="P33" s="36"/>
      <c r="Q33" s="36"/>
      <c r="R33" s="20"/>
      <c r="S33" s="20"/>
      <c r="T33" s="20"/>
      <c r="U33" s="20"/>
      <c r="V33" s="36"/>
      <c r="W33" s="36">
        <v>49197</v>
      </c>
      <c r="X33" s="36">
        <v>116513</v>
      </c>
      <c r="Y33" s="20">
        <v>-67316</v>
      </c>
      <c r="Z33" s="21">
        <v>-57.775527194390328</v>
      </c>
      <c r="AA33" s="22">
        <v>101675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113093</v>
      </c>
      <c r="D36" s="26">
        <f>SUM(D31:D35)</f>
        <v>0</v>
      </c>
      <c r="E36" s="27">
        <f t="shared" si="2"/>
        <v>101675</v>
      </c>
      <c r="F36" s="28">
        <f t="shared" si="2"/>
        <v>101675</v>
      </c>
      <c r="G36" s="28">
        <f t="shared" si="2"/>
        <v>9076</v>
      </c>
      <c r="H36" s="28">
        <f t="shared" si="2"/>
        <v>4769</v>
      </c>
      <c r="I36" s="28">
        <f t="shared" si="2"/>
        <v>-1425</v>
      </c>
      <c r="J36" s="28">
        <f t="shared" si="2"/>
        <v>12420</v>
      </c>
      <c r="K36" s="28">
        <f t="shared" si="2"/>
        <v>19596</v>
      </c>
      <c r="L36" s="28">
        <f t="shared" si="2"/>
        <v>7577</v>
      </c>
      <c r="M36" s="28">
        <f t="shared" si="2"/>
        <v>9604</v>
      </c>
      <c r="N36" s="28">
        <f t="shared" si="2"/>
        <v>36777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49197</v>
      </c>
      <c r="X36" s="28">
        <f t="shared" si="2"/>
        <v>116513</v>
      </c>
      <c r="Y36" s="28">
        <f t="shared" si="2"/>
        <v>-67316</v>
      </c>
      <c r="Z36" s="29">
        <f>+IF(X36&lt;&gt;0,+(Y36/X36)*100,0)</f>
        <v>-57.775527194390328</v>
      </c>
      <c r="AA36" s="30">
        <f>SUM(AA31:AA35)</f>
        <v>101675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13429343</v>
      </c>
      <c r="D38" s="32">
        <f>+D17+D27+D36</f>
        <v>0</v>
      </c>
      <c r="E38" s="33">
        <f t="shared" si="3"/>
        <v>6067394</v>
      </c>
      <c r="F38" s="2">
        <f t="shared" si="3"/>
        <v>6067394</v>
      </c>
      <c r="G38" s="2">
        <f t="shared" si="3"/>
        <v>2529233</v>
      </c>
      <c r="H38" s="2">
        <f t="shared" si="3"/>
        <v>-13817985</v>
      </c>
      <c r="I38" s="2">
        <f t="shared" si="3"/>
        <v>242947</v>
      </c>
      <c r="J38" s="2">
        <f t="shared" si="3"/>
        <v>-11045805</v>
      </c>
      <c r="K38" s="2">
        <f t="shared" si="3"/>
        <v>-3641305</v>
      </c>
      <c r="L38" s="2">
        <f t="shared" si="3"/>
        <v>376105</v>
      </c>
      <c r="M38" s="2">
        <f t="shared" si="3"/>
        <v>-1044934</v>
      </c>
      <c r="N38" s="2">
        <f t="shared" si="3"/>
        <v>-4310134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-15355939</v>
      </c>
      <c r="X38" s="2">
        <f t="shared" si="3"/>
        <v>1621060</v>
      </c>
      <c r="Y38" s="2">
        <f t="shared" si="3"/>
        <v>-16976999</v>
      </c>
      <c r="Z38" s="34">
        <f>+IF(X38&lt;&gt;0,+(Y38/X38)*100,0)</f>
        <v>-1047.2776454912218</v>
      </c>
      <c r="AA38" s="35">
        <f>+AA17+AA27+AA36</f>
        <v>6067394</v>
      </c>
    </row>
    <row r="39" spans="1:27" x14ac:dyDescent="0.25">
      <c r="A39" s="23" t="s">
        <v>60</v>
      </c>
      <c r="B39" s="17"/>
      <c r="C39" s="32">
        <v>-89746925</v>
      </c>
      <c r="D39" s="32"/>
      <c r="E39" s="33">
        <v>-91224358</v>
      </c>
      <c r="F39" s="2">
        <v>-91224358</v>
      </c>
      <c r="G39" s="2">
        <v>-75979735</v>
      </c>
      <c r="H39" s="2">
        <f>+G40+H60</f>
        <v>-73450502</v>
      </c>
      <c r="I39" s="2">
        <f>+H40+I60</f>
        <v>-87268487</v>
      </c>
      <c r="J39" s="2">
        <f>+G39</f>
        <v>-75979735</v>
      </c>
      <c r="K39" s="2">
        <f>+I40+K60</f>
        <v>-87025540</v>
      </c>
      <c r="L39" s="2">
        <f>+K40+L60</f>
        <v>-90666845</v>
      </c>
      <c r="M39" s="2">
        <f>+L40+M60</f>
        <v>-90290740</v>
      </c>
      <c r="N39" s="2">
        <f>+K39</f>
        <v>-87025540</v>
      </c>
      <c r="O39" s="2">
        <f>+M40+O60</f>
        <v>-91335674</v>
      </c>
      <c r="P39" s="2">
        <f>+O40+P60</f>
        <v>-91335674</v>
      </c>
      <c r="Q39" s="2">
        <f>+P40+Q60</f>
        <v>-91335674</v>
      </c>
      <c r="R39" s="2">
        <f>+O39</f>
        <v>-91335674</v>
      </c>
      <c r="S39" s="2">
        <f>+Q40+S60</f>
        <v>-91335674</v>
      </c>
      <c r="T39" s="2">
        <f>+S40+T60</f>
        <v>-91335674</v>
      </c>
      <c r="U39" s="2">
        <f>+T40+U60</f>
        <v>-91335674</v>
      </c>
      <c r="V39" s="2">
        <f>+S39</f>
        <v>-91335674</v>
      </c>
      <c r="W39" s="2">
        <f>+G39</f>
        <v>-75979735</v>
      </c>
      <c r="X39" s="2">
        <v>-91224358</v>
      </c>
      <c r="Y39" s="2">
        <f>+W39-X39</f>
        <v>15244623</v>
      </c>
      <c r="Z39" s="34">
        <f>+IF(X39&lt;&gt;0,+(Y39/X39)*100,0)</f>
        <v>-16.711132129863824</v>
      </c>
      <c r="AA39" s="35">
        <v>-91224358</v>
      </c>
    </row>
    <row r="40" spans="1:27" x14ac:dyDescent="0.25">
      <c r="A40" s="41" t="s">
        <v>62</v>
      </c>
      <c r="B40" s="42" t="s">
        <v>61</v>
      </c>
      <c r="C40" s="43">
        <f>+C38+C39</f>
        <v>-76317582</v>
      </c>
      <c r="D40" s="43">
        <f t="shared" ref="D40:AA40" si="4">+D38+D39</f>
        <v>0</v>
      </c>
      <c r="E40" s="44">
        <f t="shared" si="4"/>
        <v>-85156964</v>
      </c>
      <c r="F40" s="45">
        <f t="shared" si="4"/>
        <v>-85156964</v>
      </c>
      <c r="G40" s="45">
        <f t="shared" si="4"/>
        <v>-73450502</v>
      </c>
      <c r="H40" s="45">
        <f t="shared" si="4"/>
        <v>-87268487</v>
      </c>
      <c r="I40" s="45">
        <f t="shared" si="4"/>
        <v>-87025540</v>
      </c>
      <c r="J40" s="45">
        <f>+I40</f>
        <v>-87025540</v>
      </c>
      <c r="K40" s="45">
        <f t="shared" si="4"/>
        <v>-90666845</v>
      </c>
      <c r="L40" s="45">
        <f t="shared" si="4"/>
        <v>-90290740</v>
      </c>
      <c r="M40" s="45">
        <f t="shared" si="4"/>
        <v>-91335674</v>
      </c>
      <c r="N40" s="45">
        <f>+M40</f>
        <v>-91335674</v>
      </c>
      <c r="O40" s="45">
        <f t="shared" si="4"/>
        <v>-91335674</v>
      </c>
      <c r="P40" s="45">
        <f t="shared" si="4"/>
        <v>-91335674</v>
      </c>
      <c r="Q40" s="45">
        <f t="shared" si="4"/>
        <v>-91335674</v>
      </c>
      <c r="R40" s="45">
        <f>+Q40</f>
        <v>-91335674</v>
      </c>
      <c r="S40" s="45">
        <f t="shared" si="4"/>
        <v>-91335674</v>
      </c>
      <c r="T40" s="45">
        <f t="shared" si="4"/>
        <v>-91335674</v>
      </c>
      <c r="U40" s="45">
        <f t="shared" si="4"/>
        <v>-91335674</v>
      </c>
      <c r="V40" s="45">
        <f>+U40</f>
        <v>-91335674</v>
      </c>
      <c r="W40" s="45">
        <f>+V40</f>
        <v>-91335674</v>
      </c>
      <c r="X40" s="45">
        <f t="shared" si="4"/>
        <v>-89603298</v>
      </c>
      <c r="Y40" s="45">
        <f t="shared" si="4"/>
        <v>-1732376</v>
      </c>
      <c r="Z40" s="46">
        <f>+IF(X40&lt;&gt;0,+(Y40/X40)*100,0)</f>
        <v>1.933384193068429</v>
      </c>
      <c r="AA40" s="47">
        <f t="shared" si="4"/>
        <v>-85156964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-75979735</v>
      </c>
      <c r="J60">
        <v>-75979735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206364</v>
      </c>
      <c r="D7" s="18"/>
      <c r="E7" s="19">
        <v>25575591</v>
      </c>
      <c r="F7" s="20">
        <v>25575591</v>
      </c>
      <c r="G7" s="20">
        <v>-1115077</v>
      </c>
      <c r="H7" s="20">
        <v>13132</v>
      </c>
      <c r="I7" s="20">
        <v>-953401</v>
      </c>
      <c r="J7" s="20">
        <v>-2055346</v>
      </c>
      <c r="K7" s="20">
        <v>-997586</v>
      </c>
      <c r="L7" s="20"/>
      <c r="M7" s="20"/>
      <c r="N7" s="20">
        <v>-997586</v>
      </c>
      <c r="O7" s="20"/>
      <c r="P7" s="20"/>
      <c r="Q7" s="20"/>
      <c r="R7" s="20"/>
      <c r="S7" s="20"/>
      <c r="T7" s="20"/>
      <c r="U7" s="20"/>
      <c r="V7" s="20"/>
      <c r="W7" s="20">
        <v>-3052932</v>
      </c>
      <c r="X7" s="20">
        <v>14617884</v>
      </c>
      <c r="Y7" s="20">
        <v>-17670816</v>
      </c>
      <c r="Z7" s="21">
        <v>-120.88491056571526</v>
      </c>
      <c r="AA7" s="22">
        <v>25575591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-1177</v>
      </c>
      <c r="H8" s="20">
        <v>-1014</v>
      </c>
      <c r="I8" s="20">
        <v>-1962</v>
      </c>
      <c r="J8" s="20">
        <v>-4153</v>
      </c>
      <c r="K8" s="20"/>
      <c r="L8" s="20">
        <v>-1400</v>
      </c>
      <c r="M8" s="20"/>
      <c r="N8" s="20">
        <v>-1400</v>
      </c>
      <c r="O8" s="20"/>
      <c r="P8" s="20"/>
      <c r="Q8" s="20"/>
      <c r="R8" s="20"/>
      <c r="S8" s="20"/>
      <c r="T8" s="20"/>
      <c r="U8" s="20"/>
      <c r="V8" s="20"/>
      <c r="W8" s="20">
        <v>-5553</v>
      </c>
      <c r="X8" s="20"/>
      <c r="Y8" s="20">
        <v>-5553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9339056</v>
      </c>
      <c r="D9" s="18"/>
      <c r="E9" s="19">
        <v>14735073</v>
      </c>
      <c r="F9" s="20">
        <v>14735073</v>
      </c>
      <c r="G9" s="20">
        <v>7532640</v>
      </c>
      <c r="H9" s="20">
        <v>567373</v>
      </c>
      <c r="I9" s="20">
        <v>-1515072</v>
      </c>
      <c r="J9" s="20">
        <v>6584941</v>
      </c>
      <c r="K9" s="20">
        <v>-19446198</v>
      </c>
      <c r="L9" s="20">
        <v>-9772847</v>
      </c>
      <c r="M9" s="20"/>
      <c r="N9" s="20">
        <v>-29219045</v>
      </c>
      <c r="O9" s="20"/>
      <c r="P9" s="20"/>
      <c r="Q9" s="20"/>
      <c r="R9" s="20"/>
      <c r="S9" s="20"/>
      <c r="T9" s="20"/>
      <c r="U9" s="20"/>
      <c r="V9" s="20"/>
      <c r="W9" s="20">
        <v>-22634104</v>
      </c>
      <c r="X9" s="20">
        <v>6853021</v>
      </c>
      <c r="Y9" s="20">
        <v>-29487125</v>
      </c>
      <c r="Z9" s="21">
        <v>-430.27921554596145</v>
      </c>
      <c r="AA9" s="22">
        <v>14735073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19467804</v>
      </c>
      <c r="F10" s="20">
        <v>19467804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9733902</v>
      </c>
      <c r="Y10" s="20">
        <v>-9733902</v>
      </c>
      <c r="Z10" s="21">
        <v>-100</v>
      </c>
      <c r="AA10" s="22">
        <v>19467804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-6931502</v>
      </c>
      <c r="D14" s="18"/>
      <c r="E14" s="19">
        <v>-16874195</v>
      </c>
      <c r="F14" s="20">
        <v>-16874195</v>
      </c>
      <c r="G14" s="20">
        <v>-1128999</v>
      </c>
      <c r="H14" s="20">
        <v>14857</v>
      </c>
      <c r="I14" s="20">
        <v>-946637</v>
      </c>
      <c r="J14" s="20">
        <v>-2060779</v>
      </c>
      <c r="K14" s="20">
        <v>-996061</v>
      </c>
      <c r="L14" s="20"/>
      <c r="M14" s="20"/>
      <c r="N14" s="20">
        <v>-996061</v>
      </c>
      <c r="O14" s="20"/>
      <c r="P14" s="20"/>
      <c r="Q14" s="20"/>
      <c r="R14" s="20"/>
      <c r="S14" s="20"/>
      <c r="T14" s="20"/>
      <c r="U14" s="20"/>
      <c r="V14" s="20"/>
      <c r="W14" s="20">
        <v>-3056840</v>
      </c>
      <c r="X14" s="20">
        <v>-7859371</v>
      </c>
      <c r="Y14" s="20">
        <v>4802531</v>
      </c>
      <c r="Z14" s="21">
        <v>-61.105793326208932</v>
      </c>
      <c r="AA14" s="22">
        <v>-16874195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2613918</v>
      </c>
      <c r="D17" s="26">
        <f>SUM(D6:D16)</f>
        <v>0</v>
      </c>
      <c r="E17" s="27">
        <f t="shared" si="0"/>
        <v>42904273</v>
      </c>
      <c r="F17" s="28">
        <f t="shared" si="0"/>
        <v>42904273</v>
      </c>
      <c r="G17" s="28">
        <f t="shared" si="0"/>
        <v>5287387</v>
      </c>
      <c r="H17" s="28">
        <f t="shared" si="0"/>
        <v>594348</v>
      </c>
      <c r="I17" s="28">
        <f t="shared" si="0"/>
        <v>-3417072</v>
      </c>
      <c r="J17" s="28">
        <f t="shared" si="0"/>
        <v>2464663</v>
      </c>
      <c r="K17" s="28">
        <f t="shared" si="0"/>
        <v>-21439845</v>
      </c>
      <c r="L17" s="28">
        <f t="shared" si="0"/>
        <v>-9774247</v>
      </c>
      <c r="M17" s="28">
        <f t="shared" si="0"/>
        <v>0</v>
      </c>
      <c r="N17" s="28">
        <f t="shared" si="0"/>
        <v>-31214092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-28749429</v>
      </c>
      <c r="X17" s="28">
        <f t="shared" si="0"/>
        <v>23345436</v>
      </c>
      <c r="Y17" s="28">
        <f t="shared" si="0"/>
        <v>-52094865</v>
      </c>
      <c r="Z17" s="29">
        <f>+IF(X17&lt;&gt;0,+(Y17/X17)*100,0)</f>
        <v>-223.14796348202708</v>
      </c>
      <c r="AA17" s="30">
        <f>SUM(AA6:AA16)</f>
        <v>42904273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-14488804</v>
      </c>
      <c r="F26" s="20">
        <v>-14488804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-7244406</v>
      </c>
      <c r="Y26" s="20">
        <v>7244406</v>
      </c>
      <c r="Z26" s="21">
        <v>-100</v>
      </c>
      <c r="AA26" s="22">
        <v>-14488804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-14488804</v>
      </c>
      <c r="F27" s="28">
        <f t="shared" si="1"/>
        <v>-14488804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-7244406</v>
      </c>
      <c r="Y27" s="28">
        <f t="shared" si="1"/>
        <v>7244406</v>
      </c>
      <c r="Z27" s="29">
        <f>+IF(X27&lt;&gt;0,+(Y27/X27)*100,0)</f>
        <v>-100</v>
      </c>
      <c r="AA27" s="30">
        <f>SUM(AA21:AA26)</f>
        <v>-14488804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2613918</v>
      </c>
      <c r="D38" s="32">
        <f>+D17+D27+D36</f>
        <v>0</v>
      </c>
      <c r="E38" s="33">
        <f t="shared" si="3"/>
        <v>28415469</v>
      </c>
      <c r="F38" s="2">
        <f t="shared" si="3"/>
        <v>28415469</v>
      </c>
      <c r="G38" s="2">
        <f t="shared" si="3"/>
        <v>5287387</v>
      </c>
      <c r="H38" s="2">
        <f t="shared" si="3"/>
        <v>594348</v>
      </c>
      <c r="I38" s="2">
        <f t="shared" si="3"/>
        <v>-3417072</v>
      </c>
      <c r="J38" s="2">
        <f t="shared" si="3"/>
        <v>2464663</v>
      </c>
      <c r="K38" s="2">
        <f t="shared" si="3"/>
        <v>-21439845</v>
      </c>
      <c r="L38" s="2">
        <f t="shared" si="3"/>
        <v>-9774247</v>
      </c>
      <c r="M38" s="2">
        <f t="shared" si="3"/>
        <v>0</v>
      </c>
      <c r="N38" s="2">
        <f t="shared" si="3"/>
        <v>-31214092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-28749429</v>
      </c>
      <c r="X38" s="2">
        <f t="shared" si="3"/>
        <v>16101030</v>
      </c>
      <c r="Y38" s="2">
        <f t="shared" si="3"/>
        <v>-44850459</v>
      </c>
      <c r="Z38" s="34">
        <f>+IF(X38&lt;&gt;0,+(Y38/X38)*100,0)</f>
        <v>-278.55645881039908</v>
      </c>
      <c r="AA38" s="35">
        <f>+AA17+AA27+AA36</f>
        <v>28415469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5287387</v>
      </c>
      <c r="I39" s="2">
        <f>+H40+I60</f>
        <v>5881735</v>
      </c>
      <c r="J39" s="2">
        <f>+G39</f>
        <v>0</v>
      </c>
      <c r="K39" s="2">
        <f>+I40+K60</f>
        <v>2464663</v>
      </c>
      <c r="L39" s="2">
        <f>+K40+L60</f>
        <v>-18975182</v>
      </c>
      <c r="M39" s="2">
        <f>+L40+M60</f>
        <v>-28749429</v>
      </c>
      <c r="N39" s="2">
        <f>+K39</f>
        <v>2464663</v>
      </c>
      <c r="O39" s="2">
        <f>+M40+O60</f>
        <v>-28749429</v>
      </c>
      <c r="P39" s="2">
        <f>+O40+P60</f>
        <v>-28749429</v>
      </c>
      <c r="Q39" s="2">
        <f>+P40+Q60</f>
        <v>-28749429</v>
      </c>
      <c r="R39" s="2">
        <f>+O39</f>
        <v>-28749429</v>
      </c>
      <c r="S39" s="2">
        <f>+Q40+S60</f>
        <v>-28749429</v>
      </c>
      <c r="T39" s="2">
        <f>+S40+T60</f>
        <v>-28749429</v>
      </c>
      <c r="U39" s="2">
        <f>+T40+U60</f>
        <v>-28749429</v>
      </c>
      <c r="V39" s="2">
        <f>+S39</f>
        <v>-28749429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2613918</v>
      </c>
      <c r="D40" s="43">
        <f t="shared" ref="D40:AA40" si="4">+D38+D39</f>
        <v>0</v>
      </c>
      <c r="E40" s="44">
        <f t="shared" si="4"/>
        <v>28415469</v>
      </c>
      <c r="F40" s="45">
        <f t="shared" si="4"/>
        <v>28415469</v>
      </c>
      <c r="G40" s="45">
        <f t="shared" si="4"/>
        <v>5287387</v>
      </c>
      <c r="H40" s="45">
        <f t="shared" si="4"/>
        <v>5881735</v>
      </c>
      <c r="I40" s="45">
        <f t="shared" si="4"/>
        <v>2464663</v>
      </c>
      <c r="J40" s="45">
        <f>+I40</f>
        <v>2464663</v>
      </c>
      <c r="K40" s="45">
        <f t="shared" si="4"/>
        <v>-18975182</v>
      </c>
      <c r="L40" s="45">
        <f t="shared" si="4"/>
        <v>-28749429</v>
      </c>
      <c r="M40" s="45">
        <f t="shared" si="4"/>
        <v>-28749429</v>
      </c>
      <c r="N40" s="45">
        <f>+M40</f>
        <v>-28749429</v>
      </c>
      <c r="O40" s="45">
        <f t="shared" si="4"/>
        <v>-28749429</v>
      </c>
      <c r="P40" s="45">
        <f t="shared" si="4"/>
        <v>-28749429</v>
      </c>
      <c r="Q40" s="45">
        <f t="shared" si="4"/>
        <v>-28749429</v>
      </c>
      <c r="R40" s="45">
        <f>+Q40</f>
        <v>-28749429</v>
      </c>
      <c r="S40" s="45">
        <f t="shared" si="4"/>
        <v>-28749429</v>
      </c>
      <c r="T40" s="45">
        <f t="shared" si="4"/>
        <v>-28749429</v>
      </c>
      <c r="U40" s="45">
        <f t="shared" si="4"/>
        <v>-28749429</v>
      </c>
      <c r="V40" s="45">
        <f>+U40</f>
        <v>-28749429</v>
      </c>
      <c r="W40" s="45">
        <f>+V40</f>
        <v>-28749429</v>
      </c>
      <c r="X40" s="45">
        <f t="shared" si="4"/>
        <v>16101030</v>
      </c>
      <c r="Y40" s="45">
        <f t="shared" si="4"/>
        <v>-44850459</v>
      </c>
      <c r="Z40" s="46">
        <f>+IF(X40&lt;&gt;0,+(Y40/X40)*100,0)</f>
        <v>-278.55645881039908</v>
      </c>
      <c r="AA40" s="47">
        <f t="shared" si="4"/>
        <v>28415469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82599081</v>
      </c>
      <c r="D7" s="18"/>
      <c r="E7" s="19"/>
      <c r="F7" s="20">
        <v>172860222</v>
      </c>
      <c r="G7" s="20">
        <v>6841899</v>
      </c>
      <c r="H7" s="20">
        <v>7109468</v>
      </c>
      <c r="I7" s="20">
        <v>6245303</v>
      </c>
      <c r="J7" s="20">
        <v>20196670</v>
      </c>
      <c r="K7" s="20">
        <v>7028918</v>
      </c>
      <c r="L7" s="20">
        <v>6906395</v>
      </c>
      <c r="M7" s="20">
        <v>7094692</v>
      </c>
      <c r="N7" s="20">
        <v>21030005</v>
      </c>
      <c r="O7" s="20"/>
      <c r="P7" s="20"/>
      <c r="Q7" s="20"/>
      <c r="R7" s="20"/>
      <c r="S7" s="20"/>
      <c r="T7" s="20"/>
      <c r="U7" s="20"/>
      <c r="V7" s="20"/>
      <c r="W7" s="20">
        <v>41226675</v>
      </c>
      <c r="X7" s="20">
        <v>86430102</v>
      </c>
      <c r="Y7" s="20">
        <v>-45203427</v>
      </c>
      <c r="Z7" s="21">
        <v>-52.300559589759601</v>
      </c>
      <c r="AA7" s="22">
        <v>172860222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21232488</v>
      </c>
      <c r="F9" s="20">
        <v>21487061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10743528</v>
      </c>
      <c r="Y9" s="20">
        <v>-10743528</v>
      </c>
      <c r="Z9" s="21">
        <v>-100</v>
      </c>
      <c r="AA9" s="22">
        <v>21487061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13941000</v>
      </c>
      <c r="F10" s="20">
        <v>13941000</v>
      </c>
      <c r="G10" s="20">
        <v>7850000</v>
      </c>
      <c r="H10" s="20"/>
      <c r="I10" s="20"/>
      <c r="J10" s="20">
        <v>7850000</v>
      </c>
      <c r="K10" s="20">
        <v>3835000</v>
      </c>
      <c r="L10" s="20"/>
      <c r="M10" s="20"/>
      <c r="N10" s="20">
        <v>3835000</v>
      </c>
      <c r="O10" s="20"/>
      <c r="P10" s="20"/>
      <c r="Q10" s="20"/>
      <c r="R10" s="20"/>
      <c r="S10" s="20"/>
      <c r="T10" s="20"/>
      <c r="U10" s="20"/>
      <c r="V10" s="20"/>
      <c r="W10" s="20">
        <v>11685000</v>
      </c>
      <c r="X10" s="20">
        <v>6970500</v>
      </c>
      <c r="Y10" s="20">
        <v>4714500</v>
      </c>
      <c r="Z10" s="21">
        <v>67.635033354852595</v>
      </c>
      <c r="AA10" s="22">
        <v>13941000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-27021354</v>
      </c>
      <c r="D14" s="18"/>
      <c r="E14" s="19"/>
      <c r="F14" s="20">
        <v>-44770364</v>
      </c>
      <c r="G14" s="20">
        <v>-858563</v>
      </c>
      <c r="H14" s="20">
        <v>-1349863</v>
      </c>
      <c r="I14" s="20">
        <v>-934101</v>
      </c>
      <c r="J14" s="20">
        <v>-3142527</v>
      </c>
      <c r="K14" s="20">
        <v>-1437476</v>
      </c>
      <c r="L14" s="20">
        <v>-1215528</v>
      </c>
      <c r="M14" s="20">
        <v>-5651392</v>
      </c>
      <c r="N14" s="20">
        <v>-8304396</v>
      </c>
      <c r="O14" s="20"/>
      <c r="P14" s="20"/>
      <c r="Q14" s="20"/>
      <c r="R14" s="20"/>
      <c r="S14" s="20"/>
      <c r="T14" s="20"/>
      <c r="U14" s="20"/>
      <c r="V14" s="20"/>
      <c r="W14" s="20">
        <v>-11446923</v>
      </c>
      <c r="X14" s="20">
        <v>-22385178</v>
      </c>
      <c r="Y14" s="20">
        <v>10938255</v>
      </c>
      <c r="Z14" s="21">
        <v>-48.863828556556484</v>
      </c>
      <c r="AA14" s="22">
        <v>-44770364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55577727</v>
      </c>
      <c r="D17" s="26">
        <f>SUM(D6:D16)</f>
        <v>0</v>
      </c>
      <c r="E17" s="27">
        <f t="shared" si="0"/>
        <v>35173488</v>
      </c>
      <c r="F17" s="28">
        <f t="shared" si="0"/>
        <v>163517919</v>
      </c>
      <c r="G17" s="28">
        <f t="shared" si="0"/>
        <v>13833336</v>
      </c>
      <c r="H17" s="28">
        <f t="shared" si="0"/>
        <v>5759605</v>
      </c>
      <c r="I17" s="28">
        <f t="shared" si="0"/>
        <v>5311202</v>
      </c>
      <c r="J17" s="28">
        <f t="shared" si="0"/>
        <v>24904143</v>
      </c>
      <c r="K17" s="28">
        <f t="shared" si="0"/>
        <v>9426442</v>
      </c>
      <c r="L17" s="28">
        <f t="shared" si="0"/>
        <v>5690867</v>
      </c>
      <c r="M17" s="28">
        <f t="shared" si="0"/>
        <v>1443300</v>
      </c>
      <c r="N17" s="28">
        <f t="shared" si="0"/>
        <v>16560609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41464752</v>
      </c>
      <c r="X17" s="28">
        <f t="shared" si="0"/>
        <v>81758952</v>
      </c>
      <c r="Y17" s="28">
        <f t="shared" si="0"/>
        <v>-40294200</v>
      </c>
      <c r="Z17" s="29">
        <f>+IF(X17&lt;&gt;0,+(Y17/X17)*100,0)</f>
        <v>-49.28414444451294</v>
      </c>
      <c r="AA17" s="30">
        <f>SUM(AA6:AA16)</f>
        <v>163517919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-23711422</v>
      </c>
      <c r="D26" s="18"/>
      <c r="E26" s="19">
        <v>-29008065</v>
      </c>
      <c r="F26" s="20">
        <v>-51761686</v>
      </c>
      <c r="G26" s="20"/>
      <c r="H26" s="20"/>
      <c r="I26" s="20">
        <v>-1885253</v>
      </c>
      <c r="J26" s="20">
        <v>-1885253</v>
      </c>
      <c r="K26" s="20">
        <v>-1852269</v>
      </c>
      <c r="L26" s="20"/>
      <c r="M26" s="20">
        <v>-4307229</v>
      </c>
      <c r="N26" s="20">
        <v>-6159498</v>
      </c>
      <c r="O26" s="20"/>
      <c r="P26" s="20"/>
      <c r="Q26" s="20"/>
      <c r="R26" s="20"/>
      <c r="S26" s="20"/>
      <c r="T26" s="20"/>
      <c r="U26" s="20"/>
      <c r="V26" s="20"/>
      <c r="W26" s="20">
        <v>-8044751</v>
      </c>
      <c r="X26" s="20">
        <v>-25880814</v>
      </c>
      <c r="Y26" s="20">
        <v>17836063</v>
      </c>
      <c r="Z26" s="21">
        <v>-68.916159283089002</v>
      </c>
      <c r="AA26" s="22">
        <v>-51761686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-23711422</v>
      </c>
      <c r="D27" s="26">
        <f>SUM(D21:D26)</f>
        <v>0</v>
      </c>
      <c r="E27" s="27">
        <f t="shared" si="1"/>
        <v>-29008065</v>
      </c>
      <c r="F27" s="28">
        <f t="shared" si="1"/>
        <v>-51761686</v>
      </c>
      <c r="G27" s="28">
        <f t="shared" si="1"/>
        <v>0</v>
      </c>
      <c r="H27" s="28">
        <f t="shared" si="1"/>
        <v>0</v>
      </c>
      <c r="I27" s="28">
        <f t="shared" si="1"/>
        <v>-1885253</v>
      </c>
      <c r="J27" s="28">
        <f t="shared" si="1"/>
        <v>-1885253</v>
      </c>
      <c r="K27" s="28">
        <f t="shared" si="1"/>
        <v>-1852269</v>
      </c>
      <c r="L27" s="28">
        <f t="shared" si="1"/>
        <v>0</v>
      </c>
      <c r="M27" s="28">
        <f t="shared" si="1"/>
        <v>-4307229</v>
      </c>
      <c r="N27" s="28">
        <f t="shared" si="1"/>
        <v>-6159498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-8044751</v>
      </c>
      <c r="X27" s="28">
        <f t="shared" si="1"/>
        <v>-25880814</v>
      </c>
      <c r="Y27" s="28">
        <f t="shared" si="1"/>
        <v>17836063</v>
      </c>
      <c r="Z27" s="29">
        <f>+IF(X27&lt;&gt;0,+(Y27/X27)*100,0)</f>
        <v>-68.916159283089002</v>
      </c>
      <c r="AA27" s="30">
        <f>SUM(AA21:AA26)</f>
        <v>-51761686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31866305</v>
      </c>
      <c r="D38" s="32">
        <f>+D17+D27+D36</f>
        <v>0</v>
      </c>
      <c r="E38" s="33">
        <f t="shared" si="3"/>
        <v>6165423</v>
      </c>
      <c r="F38" s="2">
        <f t="shared" si="3"/>
        <v>111756233</v>
      </c>
      <c r="G38" s="2">
        <f t="shared" si="3"/>
        <v>13833336</v>
      </c>
      <c r="H38" s="2">
        <f t="shared" si="3"/>
        <v>5759605</v>
      </c>
      <c r="I38" s="2">
        <f t="shared" si="3"/>
        <v>3425949</v>
      </c>
      <c r="J38" s="2">
        <f t="shared" si="3"/>
        <v>23018890</v>
      </c>
      <c r="K38" s="2">
        <f t="shared" si="3"/>
        <v>7574173</v>
      </c>
      <c r="L38" s="2">
        <f t="shared" si="3"/>
        <v>5690867</v>
      </c>
      <c r="M38" s="2">
        <f t="shared" si="3"/>
        <v>-2863929</v>
      </c>
      <c r="N38" s="2">
        <f t="shared" si="3"/>
        <v>10401111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33420001</v>
      </c>
      <c r="X38" s="2">
        <f t="shared" si="3"/>
        <v>55878138</v>
      </c>
      <c r="Y38" s="2">
        <f t="shared" si="3"/>
        <v>-22458137</v>
      </c>
      <c r="Z38" s="34">
        <f>+IF(X38&lt;&gt;0,+(Y38/X38)*100,0)</f>
        <v>-40.191276595508604</v>
      </c>
      <c r="AA38" s="35">
        <f>+AA17+AA27+AA36</f>
        <v>111756233</v>
      </c>
    </row>
    <row r="39" spans="1:27" x14ac:dyDescent="0.25">
      <c r="A39" s="23" t="s">
        <v>60</v>
      </c>
      <c r="B39" s="17"/>
      <c r="C39" s="32">
        <v>21583869</v>
      </c>
      <c r="D39" s="32"/>
      <c r="E39" s="33"/>
      <c r="F39" s="2"/>
      <c r="G39" s="2">
        <v>24528604</v>
      </c>
      <c r="H39" s="2">
        <f>+G40+H60</f>
        <v>38361940</v>
      </c>
      <c r="I39" s="2">
        <f>+H40+I60</f>
        <v>44121545</v>
      </c>
      <c r="J39" s="2">
        <f>+G39</f>
        <v>24528604</v>
      </c>
      <c r="K39" s="2">
        <f>+I40+K60</f>
        <v>47547494</v>
      </c>
      <c r="L39" s="2">
        <f>+K40+L60</f>
        <v>55121667</v>
      </c>
      <c r="M39" s="2">
        <f>+L40+M60</f>
        <v>60812534</v>
      </c>
      <c r="N39" s="2">
        <f>+K39</f>
        <v>47547494</v>
      </c>
      <c r="O39" s="2">
        <f>+M40+O60</f>
        <v>57948605</v>
      </c>
      <c r="P39" s="2">
        <f>+O40+P60</f>
        <v>57948605</v>
      </c>
      <c r="Q39" s="2">
        <f>+P40+Q60</f>
        <v>57948605</v>
      </c>
      <c r="R39" s="2">
        <f>+O39</f>
        <v>57948605</v>
      </c>
      <c r="S39" s="2">
        <f>+Q40+S60</f>
        <v>57948605</v>
      </c>
      <c r="T39" s="2">
        <f>+S40+T60</f>
        <v>57948605</v>
      </c>
      <c r="U39" s="2">
        <f>+T40+U60</f>
        <v>57948605</v>
      </c>
      <c r="V39" s="2">
        <f>+S39</f>
        <v>57948605</v>
      </c>
      <c r="W39" s="2">
        <f>+G39</f>
        <v>24528604</v>
      </c>
      <c r="X39" s="2"/>
      <c r="Y39" s="2">
        <f>+W39-X39</f>
        <v>24528604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53450174</v>
      </c>
      <c r="D40" s="43">
        <f t="shared" ref="D40:AA40" si="4">+D38+D39</f>
        <v>0</v>
      </c>
      <c r="E40" s="44">
        <f t="shared" si="4"/>
        <v>6165423</v>
      </c>
      <c r="F40" s="45">
        <f t="shared" si="4"/>
        <v>111756233</v>
      </c>
      <c r="G40" s="45">
        <f t="shared" si="4"/>
        <v>38361940</v>
      </c>
      <c r="H40" s="45">
        <f t="shared" si="4"/>
        <v>44121545</v>
      </c>
      <c r="I40" s="45">
        <f t="shared" si="4"/>
        <v>47547494</v>
      </c>
      <c r="J40" s="45">
        <f>+I40</f>
        <v>47547494</v>
      </c>
      <c r="K40" s="45">
        <f t="shared" si="4"/>
        <v>55121667</v>
      </c>
      <c r="L40" s="45">
        <f t="shared" si="4"/>
        <v>60812534</v>
      </c>
      <c r="M40" s="45">
        <f t="shared" si="4"/>
        <v>57948605</v>
      </c>
      <c r="N40" s="45">
        <f>+M40</f>
        <v>57948605</v>
      </c>
      <c r="O40" s="45">
        <f t="shared" si="4"/>
        <v>57948605</v>
      </c>
      <c r="P40" s="45">
        <f t="shared" si="4"/>
        <v>57948605</v>
      </c>
      <c r="Q40" s="45">
        <f t="shared" si="4"/>
        <v>57948605</v>
      </c>
      <c r="R40" s="45">
        <f>+Q40</f>
        <v>57948605</v>
      </c>
      <c r="S40" s="45">
        <f t="shared" si="4"/>
        <v>57948605</v>
      </c>
      <c r="T40" s="45">
        <f t="shared" si="4"/>
        <v>57948605</v>
      </c>
      <c r="U40" s="45">
        <f t="shared" si="4"/>
        <v>57948605</v>
      </c>
      <c r="V40" s="45">
        <f>+U40</f>
        <v>57948605</v>
      </c>
      <c r="W40" s="45">
        <f>+V40</f>
        <v>57948605</v>
      </c>
      <c r="X40" s="45">
        <f t="shared" si="4"/>
        <v>55878138</v>
      </c>
      <c r="Y40" s="45">
        <f t="shared" si="4"/>
        <v>2070467</v>
      </c>
      <c r="Z40" s="46">
        <f>+IF(X40&lt;&gt;0,+(Y40/X40)*100,0)</f>
        <v>3.7053256856912449</v>
      </c>
      <c r="AA40" s="47">
        <f t="shared" si="4"/>
        <v>111756233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24528604</v>
      </c>
      <c r="J60">
        <v>24528604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25067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259132</v>
      </c>
      <c r="D10" s="18"/>
      <c r="E10" s="19">
        <v>15000000</v>
      </c>
      <c r="F10" s="20">
        <v>15000000</v>
      </c>
      <c r="G10" s="20">
        <v>1250000</v>
      </c>
      <c r="H10" s="20">
        <v>-1101323</v>
      </c>
      <c r="I10" s="20">
        <v>11064</v>
      </c>
      <c r="J10" s="20">
        <v>159741</v>
      </c>
      <c r="K10" s="20">
        <v>81311</v>
      </c>
      <c r="L10" s="20">
        <v>45249</v>
      </c>
      <c r="M10" s="20">
        <v>1554284</v>
      </c>
      <c r="N10" s="20">
        <v>1680844</v>
      </c>
      <c r="O10" s="20"/>
      <c r="P10" s="20"/>
      <c r="Q10" s="20"/>
      <c r="R10" s="20"/>
      <c r="S10" s="20"/>
      <c r="T10" s="20"/>
      <c r="U10" s="20"/>
      <c r="V10" s="20"/>
      <c r="W10" s="20">
        <v>1840585</v>
      </c>
      <c r="X10" s="20">
        <v>7500000</v>
      </c>
      <c r="Y10" s="20">
        <v>-5659415</v>
      </c>
      <c r="Z10" s="21">
        <v>-75.458866666666665</v>
      </c>
      <c r="AA10" s="22">
        <v>15000000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284199</v>
      </c>
      <c r="D17" s="26">
        <f>SUM(D6:D16)</f>
        <v>0</v>
      </c>
      <c r="E17" s="27">
        <f t="shared" si="0"/>
        <v>15000000</v>
      </c>
      <c r="F17" s="28">
        <f t="shared" si="0"/>
        <v>15000000</v>
      </c>
      <c r="G17" s="28">
        <f t="shared" si="0"/>
        <v>1250000</v>
      </c>
      <c r="H17" s="28">
        <f t="shared" si="0"/>
        <v>-1101323</v>
      </c>
      <c r="I17" s="28">
        <f t="shared" si="0"/>
        <v>11064</v>
      </c>
      <c r="J17" s="28">
        <f t="shared" si="0"/>
        <v>159741</v>
      </c>
      <c r="K17" s="28">
        <f t="shared" si="0"/>
        <v>81311</v>
      </c>
      <c r="L17" s="28">
        <f t="shared" si="0"/>
        <v>45249</v>
      </c>
      <c r="M17" s="28">
        <f t="shared" si="0"/>
        <v>1554284</v>
      </c>
      <c r="N17" s="28">
        <f t="shared" si="0"/>
        <v>1680844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1840585</v>
      </c>
      <c r="X17" s="28">
        <f t="shared" si="0"/>
        <v>7500000</v>
      </c>
      <c r="Y17" s="28">
        <f t="shared" si="0"/>
        <v>-5659415</v>
      </c>
      <c r="Z17" s="29">
        <f>+IF(X17&lt;&gt;0,+(Y17/X17)*100,0)</f>
        <v>-75.458866666666665</v>
      </c>
      <c r="AA17" s="30">
        <f>SUM(AA6:AA16)</f>
        <v>15000000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284199</v>
      </c>
      <c r="D38" s="32">
        <f>+D17+D27+D36</f>
        <v>0</v>
      </c>
      <c r="E38" s="33">
        <f t="shared" si="3"/>
        <v>15000000</v>
      </c>
      <c r="F38" s="2">
        <f t="shared" si="3"/>
        <v>15000000</v>
      </c>
      <c r="G38" s="2">
        <f t="shared" si="3"/>
        <v>1250000</v>
      </c>
      <c r="H38" s="2">
        <f t="shared" si="3"/>
        <v>-1101323</v>
      </c>
      <c r="I38" s="2">
        <f t="shared" si="3"/>
        <v>11064</v>
      </c>
      <c r="J38" s="2">
        <f t="shared" si="3"/>
        <v>159741</v>
      </c>
      <c r="K38" s="2">
        <f t="shared" si="3"/>
        <v>81311</v>
      </c>
      <c r="L38" s="2">
        <f t="shared" si="3"/>
        <v>45249</v>
      </c>
      <c r="M38" s="2">
        <f t="shared" si="3"/>
        <v>1554284</v>
      </c>
      <c r="N38" s="2">
        <f t="shared" si="3"/>
        <v>1680844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1840585</v>
      </c>
      <c r="X38" s="2">
        <f t="shared" si="3"/>
        <v>7500000</v>
      </c>
      <c r="Y38" s="2">
        <f t="shared" si="3"/>
        <v>-5659415</v>
      </c>
      <c r="Z38" s="34">
        <f>+IF(X38&lt;&gt;0,+(Y38/X38)*100,0)</f>
        <v>-75.458866666666665</v>
      </c>
      <c r="AA38" s="35">
        <f>+AA17+AA27+AA36</f>
        <v>15000000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1250000</v>
      </c>
      <c r="I39" s="2">
        <f>+H40+I60</f>
        <v>148677</v>
      </c>
      <c r="J39" s="2">
        <f>+G39</f>
        <v>0</v>
      </c>
      <c r="K39" s="2">
        <f>+I40+K60</f>
        <v>159741</v>
      </c>
      <c r="L39" s="2">
        <f>+K40+L60</f>
        <v>241052</v>
      </c>
      <c r="M39" s="2">
        <f>+L40+M60</f>
        <v>286301</v>
      </c>
      <c r="N39" s="2">
        <f>+K39</f>
        <v>159741</v>
      </c>
      <c r="O39" s="2">
        <f>+M40+O60</f>
        <v>1840585</v>
      </c>
      <c r="P39" s="2">
        <f>+O40+P60</f>
        <v>1840585</v>
      </c>
      <c r="Q39" s="2">
        <f>+P40+Q60</f>
        <v>1840585</v>
      </c>
      <c r="R39" s="2">
        <f>+O39</f>
        <v>1840585</v>
      </c>
      <c r="S39" s="2">
        <f>+Q40+S60</f>
        <v>1840585</v>
      </c>
      <c r="T39" s="2">
        <f>+S40+T60</f>
        <v>1840585</v>
      </c>
      <c r="U39" s="2">
        <f>+T40+U60</f>
        <v>1840585</v>
      </c>
      <c r="V39" s="2">
        <f>+S39</f>
        <v>1840585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284199</v>
      </c>
      <c r="D40" s="43">
        <f t="shared" ref="D40:AA40" si="4">+D38+D39</f>
        <v>0</v>
      </c>
      <c r="E40" s="44">
        <f t="shared" si="4"/>
        <v>15000000</v>
      </c>
      <c r="F40" s="45">
        <f t="shared" si="4"/>
        <v>15000000</v>
      </c>
      <c r="G40" s="45">
        <f t="shared" si="4"/>
        <v>1250000</v>
      </c>
      <c r="H40" s="45">
        <f t="shared" si="4"/>
        <v>148677</v>
      </c>
      <c r="I40" s="45">
        <f t="shared" si="4"/>
        <v>159741</v>
      </c>
      <c r="J40" s="45">
        <f>+I40</f>
        <v>159741</v>
      </c>
      <c r="K40" s="45">
        <f t="shared" si="4"/>
        <v>241052</v>
      </c>
      <c r="L40" s="45">
        <f t="shared" si="4"/>
        <v>286301</v>
      </c>
      <c r="M40" s="45">
        <f t="shared" si="4"/>
        <v>1840585</v>
      </c>
      <c r="N40" s="45">
        <f>+M40</f>
        <v>1840585</v>
      </c>
      <c r="O40" s="45">
        <f t="shared" si="4"/>
        <v>1840585</v>
      </c>
      <c r="P40" s="45">
        <f t="shared" si="4"/>
        <v>1840585</v>
      </c>
      <c r="Q40" s="45">
        <f t="shared" si="4"/>
        <v>1840585</v>
      </c>
      <c r="R40" s="45">
        <f>+Q40</f>
        <v>1840585</v>
      </c>
      <c r="S40" s="45">
        <f t="shared" si="4"/>
        <v>1840585</v>
      </c>
      <c r="T40" s="45">
        <f t="shared" si="4"/>
        <v>1840585</v>
      </c>
      <c r="U40" s="45">
        <f t="shared" si="4"/>
        <v>1840585</v>
      </c>
      <c r="V40" s="45">
        <f>+U40</f>
        <v>1840585</v>
      </c>
      <c r="W40" s="45">
        <f>+V40</f>
        <v>1840585</v>
      </c>
      <c r="X40" s="45">
        <f t="shared" si="4"/>
        <v>7500000</v>
      </c>
      <c r="Y40" s="45">
        <f t="shared" si="4"/>
        <v>-5659415</v>
      </c>
      <c r="Z40" s="46">
        <f>+IF(X40&lt;&gt;0,+(Y40/X40)*100,0)</f>
        <v>-75.458866666666665</v>
      </c>
      <c r="AA40" s="47">
        <f t="shared" si="4"/>
        <v>15000000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27068155</v>
      </c>
      <c r="D7" s="18"/>
      <c r="E7" s="19">
        <v>188653764</v>
      </c>
      <c r="F7" s="20">
        <v>188653764</v>
      </c>
      <c r="G7" s="20">
        <v>13882788</v>
      </c>
      <c r="H7" s="20">
        <v>12541631</v>
      </c>
      <c r="I7" s="20">
        <v>15330710</v>
      </c>
      <c r="J7" s="20">
        <v>41755129</v>
      </c>
      <c r="K7" s="20">
        <v>39339</v>
      </c>
      <c r="L7" s="20">
        <v>7594089</v>
      </c>
      <c r="M7" s="20"/>
      <c r="N7" s="20">
        <v>7633428</v>
      </c>
      <c r="O7" s="20"/>
      <c r="P7" s="20"/>
      <c r="Q7" s="20"/>
      <c r="R7" s="20"/>
      <c r="S7" s="20"/>
      <c r="T7" s="20"/>
      <c r="U7" s="20"/>
      <c r="V7" s="20"/>
      <c r="W7" s="20">
        <v>49388557</v>
      </c>
      <c r="X7" s="20">
        <v>94326882</v>
      </c>
      <c r="Y7" s="20">
        <v>-44938325</v>
      </c>
      <c r="Z7" s="21">
        <v>-47.641058463058286</v>
      </c>
      <c r="AA7" s="22">
        <v>188653764</v>
      </c>
    </row>
    <row r="8" spans="1:27" x14ac:dyDescent="0.25">
      <c r="A8" s="23" t="s">
        <v>36</v>
      </c>
      <c r="B8" s="17" t="s">
        <v>32</v>
      </c>
      <c r="C8" s="18">
        <v>21075241</v>
      </c>
      <c r="D8" s="18"/>
      <c r="E8" s="19">
        <v>64502208</v>
      </c>
      <c r="F8" s="20">
        <v>64502208</v>
      </c>
      <c r="G8" s="20"/>
      <c r="H8" s="20"/>
      <c r="I8" s="20">
        <v>43848</v>
      </c>
      <c r="J8" s="20">
        <v>43848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43848</v>
      </c>
      <c r="X8" s="20">
        <v>32251104</v>
      </c>
      <c r="Y8" s="20">
        <v>-32207256</v>
      </c>
      <c r="Z8" s="21">
        <v>-99.864041863497135</v>
      </c>
      <c r="AA8" s="22">
        <v>64502208</v>
      </c>
    </row>
    <row r="9" spans="1:27" x14ac:dyDescent="0.25">
      <c r="A9" s="23" t="s">
        <v>37</v>
      </c>
      <c r="B9" s="17" t="s">
        <v>6</v>
      </c>
      <c r="C9" s="18">
        <v>437243862</v>
      </c>
      <c r="D9" s="18"/>
      <c r="E9" s="19">
        <v>530627424</v>
      </c>
      <c r="F9" s="20">
        <v>530627424</v>
      </c>
      <c r="G9" s="20">
        <v>21614168</v>
      </c>
      <c r="H9" s="20">
        <v>18184146</v>
      </c>
      <c r="I9" s="20">
        <v>20890372</v>
      </c>
      <c r="J9" s="20">
        <v>60688686</v>
      </c>
      <c r="K9" s="20">
        <v>61499551</v>
      </c>
      <c r="L9" s="20">
        <v>20348504</v>
      </c>
      <c r="M9" s="20">
        <v>22563931</v>
      </c>
      <c r="N9" s="20">
        <v>104411986</v>
      </c>
      <c r="O9" s="20"/>
      <c r="P9" s="20"/>
      <c r="Q9" s="20"/>
      <c r="R9" s="20"/>
      <c r="S9" s="20"/>
      <c r="T9" s="20"/>
      <c r="U9" s="20"/>
      <c r="V9" s="20"/>
      <c r="W9" s="20">
        <v>165100672</v>
      </c>
      <c r="X9" s="20">
        <v>265313712</v>
      </c>
      <c r="Y9" s="20">
        <v>-100213040</v>
      </c>
      <c r="Z9" s="21">
        <v>-37.771526863262913</v>
      </c>
      <c r="AA9" s="22">
        <v>530627424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503242296</v>
      </c>
      <c r="F10" s="20">
        <v>503242296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251621148</v>
      </c>
      <c r="Y10" s="20">
        <v>-251621148</v>
      </c>
      <c r="Z10" s="21">
        <v>-100</v>
      </c>
      <c r="AA10" s="22">
        <v>503242296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-727982991</v>
      </c>
      <c r="D14" s="18"/>
      <c r="E14" s="19">
        <v>-692219820</v>
      </c>
      <c r="F14" s="20">
        <v>-692219820</v>
      </c>
      <c r="G14" s="20">
        <v>-281579675</v>
      </c>
      <c r="H14" s="20">
        <v>-30273079</v>
      </c>
      <c r="I14" s="20">
        <v>-113739599</v>
      </c>
      <c r="J14" s="20">
        <v>-425592353</v>
      </c>
      <c r="K14" s="20">
        <v>-58455200</v>
      </c>
      <c r="L14" s="20">
        <v>-34256646</v>
      </c>
      <c r="M14" s="20">
        <v>-177752424</v>
      </c>
      <c r="N14" s="20">
        <v>-270464270</v>
      </c>
      <c r="O14" s="20"/>
      <c r="P14" s="20"/>
      <c r="Q14" s="20"/>
      <c r="R14" s="20"/>
      <c r="S14" s="20"/>
      <c r="T14" s="20"/>
      <c r="U14" s="20"/>
      <c r="V14" s="20"/>
      <c r="W14" s="20">
        <v>-696056623</v>
      </c>
      <c r="X14" s="20">
        <v>-346109910</v>
      </c>
      <c r="Y14" s="20">
        <v>-349946713</v>
      </c>
      <c r="Z14" s="21">
        <v>101.10855046017029</v>
      </c>
      <c r="AA14" s="22">
        <v>-692219820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-242595733</v>
      </c>
      <c r="D17" s="26">
        <f>SUM(D6:D16)</f>
        <v>0</v>
      </c>
      <c r="E17" s="27">
        <f t="shared" si="0"/>
        <v>594805872</v>
      </c>
      <c r="F17" s="28">
        <f t="shared" si="0"/>
        <v>594805872</v>
      </c>
      <c r="G17" s="28">
        <f t="shared" si="0"/>
        <v>-246082719</v>
      </c>
      <c r="H17" s="28">
        <f t="shared" si="0"/>
        <v>452698</v>
      </c>
      <c r="I17" s="28">
        <f t="shared" si="0"/>
        <v>-77474669</v>
      </c>
      <c r="J17" s="28">
        <f t="shared" si="0"/>
        <v>-323104690</v>
      </c>
      <c r="K17" s="28">
        <f t="shared" si="0"/>
        <v>3083690</v>
      </c>
      <c r="L17" s="28">
        <f t="shared" si="0"/>
        <v>-6314053</v>
      </c>
      <c r="M17" s="28">
        <f t="shared" si="0"/>
        <v>-155188493</v>
      </c>
      <c r="N17" s="28">
        <f t="shared" si="0"/>
        <v>-158418856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-481523546</v>
      </c>
      <c r="X17" s="28">
        <f t="shared" si="0"/>
        <v>297402936</v>
      </c>
      <c r="Y17" s="28">
        <f t="shared" si="0"/>
        <v>-778926482</v>
      </c>
      <c r="Z17" s="29">
        <f>+IF(X17&lt;&gt;0,+(Y17/X17)*100,0)</f>
        <v>-261.9094796024475</v>
      </c>
      <c r="AA17" s="30">
        <f>SUM(AA6:AA16)</f>
        <v>594805872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-482173704</v>
      </c>
      <c r="F26" s="20">
        <v>-482173704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-241086852</v>
      </c>
      <c r="Y26" s="20">
        <v>241086852</v>
      </c>
      <c r="Z26" s="21">
        <v>-100</v>
      </c>
      <c r="AA26" s="22">
        <v>-482173704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-482173704</v>
      </c>
      <c r="F27" s="28">
        <f t="shared" si="1"/>
        <v>-482173704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-241086852</v>
      </c>
      <c r="Y27" s="28">
        <f t="shared" si="1"/>
        <v>241086852</v>
      </c>
      <c r="Z27" s="29">
        <f>+IF(X27&lt;&gt;0,+(Y27/X27)*100,0)</f>
        <v>-100</v>
      </c>
      <c r="AA27" s="30">
        <f>SUM(AA21:AA26)</f>
        <v>-482173704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-242595733</v>
      </c>
      <c r="D38" s="32">
        <f>+D17+D27+D36</f>
        <v>0</v>
      </c>
      <c r="E38" s="33">
        <f t="shared" si="3"/>
        <v>112632168</v>
      </c>
      <c r="F38" s="2">
        <f t="shared" si="3"/>
        <v>112632168</v>
      </c>
      <c r="G38" s="2">
        <f t="shared" si="3"/>
        <v>-246082719</v>
      </c>
      <c r="H38" s="2">
        <f t="shared" si="3"/>
        <v>452698</v>
      </c>
      <c r="I38" s="2">
        <f t="shared" si="3"/>
        <v>-77474669</v>
      </c>
      <c r="J38" s="2">
        <f t="shared" si="3"/>
        <v>-323104690</v>
      </c>
      <c r="K38" s="2">
        <f t="shared" si="3"/>
        <v>3083690</v>
      </c>
      <c r="L38" s="2">
        <f t="shared" si="3"/>
        <v>-6314053</v>
      </c>
      <c r="M38" s="2">
        <f t="shared" si="3"/>
        <v>-155188493</v>
      </c>
      <c r="N38" s="2">
        <f t="shared" si="3"/>
        <v>-158418856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-481523546</v>
      </c>
      <c r="X38" s="2">
        <f t="shared" si="3"/>
        <v>56316084</v>
      </c>
      <c r="Y38" s="2">
        <f t="shared" si="3"/>
        <v>-537839630</v>
      </c>
      <c r="Z38" s="34">
        <f>+IF(X38&lt;&gt;0,+(Y38/X38)*100,0)</f>
        <v>-955.03733888883312</v>
      </c>
      <c r="AA38" s="35">
        <f>+AA17+AA27+AA36</f>
        <v>112632168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-246082719</v>
      </c>
      <c r="I39" s="2">
        <f>+H40+I60</f>
        <v>-245630021</v>
      </c>
      <c r="J39" s="2">
        <f>+G39</f>
        <v>0</v>
      </c>
      <c r="K39" s="2">
        <f>+I40+K60</f>
        <v>-323104690</v>
      </c>
      <c r="L39" s="2">
        <f>+K40+L60</f>
        <v>-320021000</v>
      </c>
      <c r="M39" s="2">
        <f>+L40+M60</f>
        <v>-326335053</v>
      </c>
      <c r="N39" s="2">
        <f>+K39</f>
        <v>-323104690</v>
      </c>
      <c r="O39" s="2">
        <f>+M40+O60</f>
        <v>-481523546</v>
      </c>
      <c r="P39" s="2">
        <f>+O40+P60</f>
        <v>-481523546</v>
      </c>
      <c r="Q39" s="2">
        <f>+P40+Q60</f>
        <v>-481523546</v>
      </c>
      <c r="R39" s="2">
        <f>+O39</f>
        <v>-481523546</v>
      </c>
      <c r="S39" s="2">
        <f>+Q40+S60</f>
        <v>-481523546</v>
      </c>
      <c r="T39" s="2">
        <f>+S40+T60</f>
        <v>-481523546</v>
      </c>
      <c r="U39" s="2">
        <f>+T40+U60</f>
        <v>-481523546</v>
      </c>
      <c r="V39" s="2">
        <f>+S39</f>
        <v>-481523546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-242595733</v>
      </c>
      <c r="D40" s="43">
        <f t="shared" ref="D40:AA40" si="4">+D38+D39</f>
        <v>0</v>
      </c>
      <c r="E40" s="44">
        <f t="shared" si="4"/>
        <v>112632168</v>
      </c>
      <c r="F40" s="45">
        <f t="shared" si="4"/>
        <v>112632168</v>
      </c>
      <c r="G40" s="45">
        <f t="shared" si="4"/>
        <v>-246082719</v>
      </c>
      <c r="H40" s="45">
        <f t="shared" si="4"/>
        <v>-245630021</v>
      </c>
      <c r="I40" s="45">
        <f t="shared" si="4"/>
        <v>-323104690</v>
      </c>
      <c r="J40" s="45">
        <f>+I40</f>
        <v>-323104690</v>
      </c>
      <c r="K40" s="45">
        <f t="shared" si="4"/>
        <v>-320021000</v>
      </c>
      <c r="L40" s="45">
        <f t="shared" si="4"/>
        <v>-326335053</v>
      </c>
      <c r="M40" s="45">
        <f t="shared" si="4"/>
        <v>-481523546</v>
      </c>
      <c r="N40" s="45">
        <f>+M40</f>
        <v>-481523546</v>
      </c>
      <c r="O40" s="45">
        <f t="shared" si="4"/>
        <v>-481523546</v>
      </c>
      <c r="P40" s="45">
        <f t="shared" si="4"/>
        <v>-481523546</v>
      </c>
      <c r="Q40" s="45">
        <f t="shared" si="4"/>
        <v>-481523546</v>
      </c>
      <c r="R40" s="45">
        <f>+Q40</f>
        <v>-481523546</v>
      </c>
      <c r="S40" s="45">
        <f t="shared" si="4"/>
        <v>-481523546</v>
      </c>
      <c r="T40" s="45">
        <f t="shared" si="4"/>
        <v>-481523546</v>
      </c>
      <c r="U40" s="45">
        <f t="shared" si="4"/>
        <v>-481523546</v>
      </c>
      <c r="V40" s="45">
        <f>+U40</f>
        <v>-481523546</v>
      </c>
      <c r="W40" s="45">
        <f>+V40</f>
        <v>-481523546</v>
      </c>
      <c r="X40" s="45">
        <f t="shared" si="4"/>
        <v>56316084</v>
      </c>
      <c r="Y40" s="45">
        <f t="shared" si="4"/>
        <v>-537839630</v>
      </c>
      <c r="Z40" s="46">
        <f>+IF(X40&lt;&gt;0,+(Y40/X40)*100,0)</f>
        <v>-955.03733888883312</v>
      </c>
      <c r="AA40" s="47">
        <f t="shared" si="4"/>
        <v>112632168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-26397594</v>
      </c>
      <c r="D14" s="18"/>
      <c r="E14" s="19">
        <v>-69571200</v>
      </c>
      <c r="F14" s="20">
        <v>-69571200</v>
      </c>
      <c r="G14" s="20">
        <v>-43194418</v>
      </c>
      <c r="H14" s="20">
        <v>-2358609</v>
      </c>
      <c r="I14" s="20">
        <v>-4305127</v>
      </c>
      <c r="J14" s="20">
        <v>-49858154</v>
      </c>
      <c r="K14" s="20">
        <v>-3359844</v>
      </c>
      <c r="L14" s="20">
        <v>-4748950</v>
      </c>
      <c r="M14" s="20">
        <v>-1927089</v>
      </c>
      <c r="N14" s="20">
        <v>-10035883</v>
      </c>
      <c r="O14" s="20"/>
      <c r="P14" s="20"/>
      <c r="Q14" s="20"/>
      <c r="R14" s="20"/>
      <c r="S14" s="20"/>
      <c r="T14" s="20"/>
      <c r="U14" s="20"/>
      <c r="V14" s="20"/>
      <c r="W14" s="20">
        <v>-59894037</v>
      </c>
      <c r="X14" s="20">
        <v>-29263305</v>
      </c>
      <c r="Y14" s="20">
        <v>-30630732</v>
      </c>
      <c r="Z14" s="21">
        <v>104.67283856010113</v>
      </c>
      <c r="AA14" s="22">
        <v>-69571200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-26397594</v>
      </c>
      <c r="D17" s="26">
        <f>SUM(D6:D16)</f>
        <v>0</v>
      </c>
      <c r="E17" s="27">
        <f t="shared" si="0"/>
        <v>-69571200</v>
      </c>
      <c r="F17" s="28">
        <f t="shared" si="0"/>
        <v>-69571200</v>
      </c>
      <c r="G17" s="28">
        <f t="shared" si="0"/>
        <v>-43194418</v>
      </c>
      <c r="H17" s="28">
        <f t="shared" si="0"/>
        <v>-2358609</v>
      </c>
      <c r="I17" s="28">
        <f t="shared" si="0"/>
        <v>-4305127</v>
      </c>
      <c r="J17" s="28">
        <f t="shared" si="0"/>
        <v>-49858154</v>
      </c>
      <c r="K17" s="28">
        <f t="shared" si="0"/>
        <v>-3359844</v>
      </c>
      <c r="L17" s="28">
        <f t="shared" si="0"/>
        <v>-4748950</v>
      </c>
      <c r="M17" s="28">
        <f t="shared" si="0"/>
        <v>-1927089</v>
      </c>
      <c r="N17" s="28">
        <f t="shared" si="0"/>
        <v>-10035883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-59894037</v>
      </c>
      <c r="X17" s="28">
        <f t="shared" si="0"/>
        <v>-29263305</v>
      </c>
      <c r="Y17" s="28">
        <f t="shared" si="0"/>
        <v>-30630732</v>
      </c>
      <c r="Z17" s="29">
        <f>+IF(X17&lt;&gt;0,+(Y17/X17)*100,0)</f>
        <v>104.67283856010113</v>
      </c>
      <c r="AA17" s="30">
        <f>SUM(AA6:AA16)</f>
        <v>-69571200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-26397594</v>
      </c>
      <c r="D38" s="32">
        <f>+D17+D27+D36</f>
        <v>0</v>
      </c>
      <c r="E38" s="33">
        <f t="shared" si="3"/>
        <v>-69571200</v>
      </c>
      <c r="F38" s="2">
        <f t="shared" si="3"/>
        <v>-69571200</v>
      </c>
      <c r="G38" s="2">
        <f t="shared" si="3"/>
        <v>-43194418</v>
      </c>
      <c r="H38" s="2">
        <f t="shared" si="3"/>
        <v>-2358609</v>
      </c>
      <c r="I38" s="2">
        <f t="shared" si="3"/>
        <v>-4305127</v>
      </c>
      <c r="J38" s="2">
        <f t="shared" si="3"/>
        <v>-49858154</v>
      </c>
      <c r="K38" s="2">
        <f t="shared" si="3"/>
        <v>-3359844</v>
      </c>
      <c r="L38" s="2">
        <f t="shared" si="3"/>
        <v>-4748950</v>
      </c>
      <c r="M38" s="2">
        <f t="shared" si="3"/>
        <v>-1927089</v>
      </c>
      <c r="N38" s="2">
        <f t="shared" si="3"/>
        <v>-10035883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-59894037</v>
      </c>
      <c r="X38" s="2">
        <f t="shared" si="3"/>
        <v>-29263305</v>
      </c>
      <c r="Y38" s="2">
        <f t="shared" si="3"/>
        <v>-30630732</v>
      </c>
      <c r="Z38" s="34">
        <f>+IF(X38&lt;&gt;0,+(Y38/X38)*100,0)</f>
        <v>104.67283856010113</v>
      </c>
      <c r="AA38" s="35">
        <f>+AA17+AA27+AA36</f>
        <v>-69571200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-43194418</v>
      </c>
      <c r="I39" s="2">
        <f>+H40+I60</f>
        <v>-45553027</v>
      </c>
      <c r="J39" s="2">
        <f>+G39</f>
        <v>0</v>
      </c>
      <c r="K39" s="2">
        <f>+I40+K60</f>
        <v>-49858154</v>
      </c>
      <c r="L39" s="2">
        <f>+K40+L60</f>
        <v>-53217998</v>
      </c>
      <c r="M39" s="2">
        <f>+L40+M60</f>
        <v>-57966948</v>
      </c>
      <c r="N39" s="2">
        <f>+K39</f>
        <v>-49858154</v>
      </c>
      <c r="O39" s="2">
        <f>+M40+O60</f>
        <v>-59894037</v>
      </c>
      <c r="P39" s="2">
        <f>+O40+P60</f>
        <v>-59894037</v>
      </c>
      <c r="Q39" s="2">
        <f>+P40+Q60</f>
        <v>-59894037</v>
      </c>
      <c r="R39" s="2">
        <f>+O39</f>
        <v>-59894037</v>
      </c>
      <c r="S39" s="2">
        <f>+Q40+S60</f>
        <v>-59894037</v>
      </c>
      <c r="T39" s="2">
        <f>+S40+T60</f>
        <v>-59894037</v>
      </c>
      <c r="U39" s="2">
        <f>+T40+U60</f>
        <v>-59894037</v>
      </c>
      <c r="V39" s="2">
        <f>+S39</f>
        <v>-59894037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-26397594</v>
      </c>
      <c r="D40" s="43">
        <f t="shared" ref="D40:AA40" si="4">+D38+D39</f>
        <v>0</v>
      </c>
      <c r="E40" s="44">
        <f t="shared" si="4"/>
        <v>-69571200</v>
      </c>
      <c r="F40" s="45">
        <f t="shared" si="4"/>
        <v>-69571200</v>
      </c>
      <c r="G40" s="45">
        <f t="shared" si="4"/>
        <v>-43194418</v>
      </c>
      <c r="H40" s="45">
        <f t="shared" si="4"/>
        <v>-45553027</v>
      </c>
      <c r="I40" s="45">
        <f t="shared" si="4"/>
        <v>-49858154</v>
      </c>
      <c r="J40" s="45">
        <f>+I40</f>
        <v>-49858154</v>
      </c>
      <c r="K40" s="45">
        <f t="shared" si="4"/>
        <v>-53217998</v>
      </c>
      <c r="L40" s="45">
        <f t="shared" si="4"/>
        <v>-57966948</v>
      </c>
      <c r="M40" s="45">
        <f t="shared" si="4"/>
        <v>-59894037</v>
      </c>
      <c r="N40" s="45">
        <f>+M40</f>
        <v>-59894037</v>
      </c>
      <c r="O40" s="45">
        <f t="shared" si="4"/>
        <v>-59894037</v>
      </c>
      <c r="P40" s="45">
        <f t="shared" si="4"/>
        <v>-59894037</v>
      </c>
      <c r="Q40" s="45">
        <f t="shared" si="4"/>
        <v>-59894037</v>
      </c>
      <c r="R40" s="45">
        <f>+Q40</f>
        <v>-59894037</v>
      </c>
      <c r="S40" s="45">
        <f t="shared" si="4"/>
        <v>-59894037</v>
      </c>
      <c r="T40" s="45">
        <f t="shared" si="4"/>
        <v>-59894037</v>
      </c>
      <c r="U40" s="45">
        <f t="shared" si="4"/>
        <v>-59894037</v>
      </c>
      <c r="V40" s="45">
        <f>+U40</f>
        <v>-59894037</v>
      </c>
      <c r="W40" s="45">
        <f>+V40</f>
        <v>-59894037</v>
      </c>
      <c r="X40" s="45">
        <f t="shared" si="4"/>
        <v>-29263305</v>
      </c>
      <c r="Y40" s="45">
        <f t="shared" si="4"/>
        <v>-30630732</v>
      </c>
      <c r="Z40" s="46">
        <f>+IF(X40&lt;&gt;0,+(Y40/X40)*100,0)</f>
        <v>104.67283856010113</v>
      </c>
      <c r="AA40" s="47">
        <f t="shared" si="4"/>
        <v>-69571200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-521380</v>
      </c>
      <c r="D16" s="18"/>
      <c r="E16" s="19">
        <v>-805000</v>
      </c>
      <c r="F16" s="20">
        <v>-700000</v>
      </c>
      <c r="G16" s="20">
        <v>-88000</v>
      </c>
      <c r="H16" s="20">
        <v>-41100</v>
      </c>
      <c r="I16" s="20">
        <v>-61700</v>
      </c>
      <c r="J16" s="20">
        <v>-190800</v>
      </c>
      <c r="K16" s="20">
        <v>-61200</v>
      </c>
      <c r="L16" s="20">
        <v>-82400</v>
      </c>
      <c r="M16" s="20">
        <v>-81600</v>
      </c>
      <c r="N16" s="20">
        <v>-225200</v>
      </c>
      <c r="O16" s="20"/>
      <c r="P16" s="20"/>
      <c r="Q16" s="20"/>
      <c r="R16" s="20"/>
      <c r="S16" s="20"/>
      <c r="T16" s="20"/>
      <c r="U16" s="20"/>
      <c r="V16" s="20"/>
      <c r="W16" s="20">
        <v>-416000</v>
      </c>
      <c r="X16" s="20">
        <v>-258694</v>
      </c>
      <c r="Y16" s="20">
        <v>-157306</v>
      </c>
      <c r="Z16" s="21">
        <v>60.807749696552683</v>
      </c>
      <c r="AA16" s="22">
        <v>-700000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-521380</v>
      </c>
      <c r="D17" s="26">
        <f>SUM(D6:D16)</f>
        <v>0</v>
      </c>
      <c r="E17" s="27">
        <f t="shared" si="0"/>
        <v>-805000</v>
      </c>
      <c r="F17" s="28">
        <f t="shared" si="0"/>
        <v>-700000</v>
      </c>
      <c r="G17" s="28">
        <f t="shared" si="0"/>
        <v>-88000</v>
      </c>
      <c r="H17" s="28">
        <f t="shared" si="0"/>
        <v>-41100</v>
      </c>
      <c r="I17" s="28">
        <f t="shared" si="0"/>
        <v>-61700</v>
      </c>
      <c r="J17" s="28">
        <f t="shared" si="0"/>
        <v>-190800</v>
      </c>
      <c r="K17" s="28">
        <f t="shared" si="0"/>
        <v>-61200</v>
      </c>
      <c r="L17" s="28">
        <f t="shared" si="0"/>
        <v>-82400</v>
      </c>
      <c r="M17" s="28">
        <f t="shared" si="0"/>
        <v>-81600</v>
      </c>
      <c r="N17" s="28">
        <f t="shared" si="0"/>
        <v>-225200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-416000</v>
      </c>
      <c r="X17" s="28">
        <f t="shared" si="0"/>
        <v>-258694</v>
      </c>
      <c r="Y17" s="28">
        <f t="shared" si="0"/>
        <v>-157306</v>
      </c>
      <c r="Z17" s="29">
        <f>+IF(X17&lt;&gt;0,+(Y17/X17)*100,0)</f>
        <v>60.807749696552683</v>
      </c>
      <c r="AA17" s="30">
        <f>SUM(AA6:AA16)</f>
        <v>-700000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-521380</v>
      </c>
      <c r="D38" s="32">
        <f>+D17+D27+D36</f>
        <v>0</v>
      </c>
      <c r="E38" s="33">
        <f t="shared" si="3"/>
        <v>-805000</v>
      </c>
      <c r="F38" s="2">
        <f t="shared" si="3"/>
        <v>-700000</v>
      </c>
      <c r="G38" s="2">
        <f t="shared" si="3"/>
        <v>-88000</v>
      </c>
      <c r="H38" s="2">
        <f t="shared" si="3"/>
        <v>-41100</v>
      </c>
      <c r="I38" s="2">
        <f t="shared" si="3"/>
        <v>-61700</v>
      </c>
      <c r="J38" s="2">
        <f t="shared" si="3"/>
        <v>-190800</v>
      </c>
      <c r="K38" s="2">
        <f t="shared" si="3"/>
        <v>-61200</v>
      </c>
      <c r="L38" s="2">
        <f t="shared" si="3"/>
        <v>-82400</v>
      </c>
      <c r="M38" s="2">
        <f t="shared" si="3"/>
        <v>-81600</v>
      </c>
      <c r="N38" s="2">
        <f t="shared" si="3"/>
        <v>-225200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-416000</v>
      </c>
      <c r="X38" s="2">
        <f t="shared" si="3"/>
        <v>-258694</v>
      </c>
      <c r="Y38" s="2">
        <f t="shared" si="3"/>
        <v>-157306</v>
      </c>
      <c r="Z38" s="34">
        <f>+IF(X38&lt;&gt;0,+(Y38/X38)*100,0)</f>
        <v>60.807749696552683</v>
      </c>
      <c r="AA38" s="35">
        <f>+AA17+AA27+AA36</f>
        <v>-700000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-88000</v>
      </c>
      <c r="I39" s="2">
        <f>+H40+I60</f>
        <v>-129100</v>
      </c>
      <c r="J39" s="2">
        <f>+G39</f>
        <v>0</v>
      </c>
      <c r="K39" s="2">
        <f>+I40+K60</f>
        <v>-190800</v>
      </c>
      <c r="L39" s="2">
        <f>+K40+L60</f>
        <v>-252000</v>
      </c>
      <c r="M39" s="2">
        <f>+L40+M60</f>
        <v>-334400</v>
      </c>
      <c r="N39" s="2">
        <f>+K39</f>
        <v>-190800</v>
      </c>
      <c r="O39" s="2">
        <f>+M40+O60</f>
        <v>-416000</v>
      </c>
      <c r="P39" s="2">
        <f>+O40+P60</f>
        <v>-416000</v>
      </c>
      <c r="Q39" s="2">
        <f>+P40+Q60</f>
        <v>-416000</v>
      </c>
      <c r="R39" s="2">
        <f>+O39</f>
        <v>-416000</v>
      </c>
      <c r="S39" s="2">
        <f>+Q40+S60</f>
        <v>-416000</v>
      </c>
      <c r="T39" s="2">
        <f>+S40+T60</f>
        <v>-416000</v>
      </c>
      <c r="U39" s="2">
        <f>+T40+U60</f>
        <v>-416000</v>
      </c>
      <c r="V39" s="2">
        <f>+S39</f>
        <v>-416000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-521380</v>
      </c>
      <c r="D40" s="43">
        <f t="shared" ref="D40:AA40" si="4">+D38+D39</f>
        <v>0</v>
      </c>
      <c r="E40" s="44">
        <f t="shared" si="4"/>
        <v>-805000</v>
      </c>
      <c r="F40" s="45">
        <f t="shared" si="4"/>
        <v>-700000</v>
      </c>
      <c r="G40" s="45">
        <f t="shared" si="4"/>
        <v>-88000</v>
      </c>
      <c r="H40" s="45">
        <f t="shared" si="4"/>
        <v>-129100</v>
      </c>
      <c r="I40" s="45">
        <f t="shared" si="4"/>
        <v>-190800</v>
      </c>
      <c r="J40" s="45">
        <f>+I40</f>
        <v>-190800</v>
      </c>
      <c r="K40" s="45">
        <f t="shared" si="4"/>
        <v>-252000</v>
      </c>
      <c r="L40" s="45">
        <f t="shared" si="4"/>
        <v>-334400</v>
      </c>
      <c r="M40" s="45">
        <f t="shared" si="4"/>
        <v>-416000</v>
      </c>
      <c r="N40" s="45">
        <f>+M40</f>
        <v>-416000</v>
      </c>
      <c r="O40" s="45">
        <f t="shared" si="4"/>
        <v>-416000</v>
      </c>
      <c r="P40" s="45">
        <f t="shared" si="4"/>
        <v>-416000</v>
      </c>
      <c r="Q40" s="45">
        <f t="shared" si="4"/>
        <v>-416000</v>
      </c>
      <c r="R40" s="45">
        <f>+Q40</f>
        <v>-416000</v>
      </c>
      <c r="S40" s="45">
        <f t="shared" si="4"/>
        <v>-416000</v>
      </c>
      <c r="T40" s="45">
        <f t="shared" si="4"/>
        <v>-416000</v>
      </c>
      <c r="U40" s="45">
        <f t="shared" si="4"/>
        <v>-416000</v>
      </c>
      <c r="V40" s="45">
        <f>+U40</f>
        <v>-416000</v>
      </c>
      <c r="W40" s="45">
        <f>+V40</f>
        <v>-416000</v>
      </c>
      <c r="X40" s="45">
        <f t="shared" si="4"/>
        <v>-258694</v>
      </c>
      <c r="Y40" s="45">
        <f t="shared" si="4"/>
        <v>-157306</v>
      </c>
      <c r="Z40" s="46">
        <f>+IF(X40&lt;&gt;0,+(Y40/X40)*100,0)</f>
        <v>60.807749696552683</v>
      </c>
      <c r="AA40" s="47">
        <f t="shared" si="4"/>
        <v>-700000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-650000</v>
      </c>
      <c r="F26" s="20">
        <v>-650000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-325002</v>
      </c>
      <c r="Y26" s="20">
        <v>325002</v>
      </c>
      <c r="Z26" s="21">
        <v>-100</v>
      </c>
      <c r="AA26" s="22">
        <v>-650000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-650000</v>
      </c>
      <c r="F27" s="28">
        <f t="shared" si="1"/>
        <v>-650000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-325002</v>
      </c>
      <c r="Y27" s="28">
        <f t="shared" si="1"/>
        <v>325002</v>
      </c>
      <c r="Z27" s="29">
        <f>+IF(X27&lt;&gt;0,+(Y27/X27)*100,0)</f>
        <v>-100</v>
      </c>
      <c r="AA27" s="30">
        <f>SUM(AA21:AA26)</f>
        <v>-650000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-650000</v>
      </c>
      <c r="F38" s="2">
        <f t="shared" si="3"/>
        <v>-650000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-325002</v>
      </c>
      <c r="Y38" s="2">
        <f t="shared" si="3"/>
        <v>325002</v>
      </c>
      <c r="Z38" s="34">
        <f>+IF(X38&lt;&gt;0,+(Y38/X38)*100,0)</f>
        <v>-100</v>
      </c>
      <c r="AA38" s="35">
        <f>+AA17+AA27+AA36</f>
        <v>-650000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-650000</v>
      </c>
      <c r="F40" s="45">
        <f t="shared" si="4"/>
        <v>-650000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-325002</v>
      </c>
      <c r="Y40" s="45">
        <f t="shared" si="4"/>
        <v>325002</v>
      </c>
      <c r="Z40" s="46">
        <f>+IF(X40&lt;&gt;0,+(Y40/X40)*100,0)</f>
        <v>-100</v>
      </c>
      <c r="AA40" s="47">
        <f t="shared" si="4"/>
        <v>-650000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22769370</v>
      </c>
      <c r="D7" s="18"/>
      <c r="E7" s="19">
        <v>42831602</v>
      </c>
      <c r="F7" s="20">
        <v>42831602</v>
      </c>
      <c r="G7" s="20">
        <v>5526392</v>
      </c>
      <c r="H7" s="20">
        <v>1621686</v>
      </c>
      <c r="I7" s="20">
        <v>537429</v>
      </c>
      <c r="J7" s="20">
        <v>7685507</v>
      </c>
      <c r="K7" s="20">
        <v>9128554</v>
      </c>
      <c r="L7" s="20">
        <v>606735</v>
      </c>
      <c r="M7" s="20">
        <v>1411017</v>
      </c>
      <c r="N7" s="20">
        <v>11146306</v>
      </c>
      <c r="O7" s="20"/>
      <c r="P7" s="20"/>
      <c r="Q7" s="20"/>
      <c r="R7" s="20"/>
      <c r="S7" s="20"/>
      <c r="T7" s="20"/>
      <c r="U7" s="20"/>
      <c r="V7" s="20"/>
      <c r="W7" s="20">
        <v>18831813</v>
      </c>
      <c r="X7" s="20">
        <v>21415800</v>
      </c>
      <c r="Y7" s="20">
        <v>-2583987</v>
      </c>
      <c r="Z7" s="21">
        <v>-12.065797215140224</v>
      </c>
      <c r="AA7" s="22">
        <v>42831602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3539</v>
      </c>
      <c r="D9" s="18"/>
      <c r="E9" s="19">
        <v>3603000</v>
      </c>
      <c r="F9" s="20">
        <v>3603000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900750</v>
      </c>
      <c r="Y9" s="20">
        <v>-900750</v>
      </c>
      <c r="Z9" s="21">
        <v>-100</v>
      </c>
      <c r="AA9" s="22">
        <v>3603000</v>
      </c>
    </row>
    <row r="10" spans="1:27" x14ac:dyDescent="0.25">
      <c r="A10" s="23" t="s">
        <v>38</v>
      </c>
      <c r="B10" s="17" t="s">
        <v>6</v>
      </c>
      <c r="C10" s="18">
        <v>348958967</v>
      </c>
      <c r="D10" s="18"/>
      <c r="E10" s="19">
        <v>109000000</v>
      </c>
      <c r="F10" s="20">
        <v>109000000</v>
      </c>
      <c r="G10" s="20">
        <v>165146000</v>
      </c>
      <c r="H10" s="20"/>
      <c r="I10" s="20"/>
      <c r="J10" s="20">
        <v>165146000</v>
      </c>
      <c r="K10" s="20"/>
      <c r="L10" s="20">
        <v>159352000</v>
      </c>
      <c r="M10" s="20">
        <v>113851000</v>
      </c>
      <c r="N10" s="20">
        <v>273203000</v>
      </c>
      <c r="O10" s="20"/>
      <c r="P10" s="20"/>
      <c r="Q10" s="20"/>
      <c r="R10" s="20"/>
      <c r="S10" s="20"/>
      <c r="T10" s="20"/>
      <c r="U10" s="20"/>
      <c r="V10" s="20"/>
      <c r="W10" s="20">
        <v>438349000</v>
      </c>
      <c r="X10" s="20">
        <v>63579700</v>
      </c>
      <c r="Y10" s="20">
        <v>374769300</v>
      </c>
      <c r="Z10" s="21">
        <v>589.44804709679352</v>
      </c>
      <c r="AA10" s="22">
        <v>109000000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-163665739</v>
      </c>
      <c r="D14" s="18"/>
      <c r="E14" s="19">
        <v>-222365203</v>
      </c>
      <c r="F14" s="20">
        <v>-222365203</v>
      </c>
      <c r="G14" s="20">
        <v>-3367173</v>
      </c>
      <c r="H14" s="20">
        <v>-13440685</v>
      </c>
      <c r="I14" s="20">
        <v>-3497415</v>
      </c>
      <c r="J14" s="20">
        <v>-20305273</v>
      </c>
      <c r="K14" s="20">
        <v>-22737027</v>
      </c>
      <c r="L14" s="20">
        <v>-3111650</v>
      </c>
      <c r="M14" s="20">
        <v>-9690968</v>
      </c>
      <c r="N14" s="20">
        <v>-35539645</v>
      </c>
      <c r="O14" s="20"/>
      <c r="P14" s="20"/>
      <c r="Q14" s="20"/>
      <c r="R14" s="20"/>
      <c r="S14" s="20"/>
      <c r="T14" s="20"/>
      <c r="U14" s="20"/>
      <c r="V14" s="20"/>
      <c r="W14" s="20">
        <v>-55844918</v>
      </c>
      <c r="X14" s="20">
        <v>-111182616</v>
      </c>
      <c r="Y14" s="20">
        <v>55337698</v>
      </c>
      <c r="Z14" s="21">
        <v>-49.771897793806183</v>
      </c>
      <c r="AA14" s="22">
        <v>-222365203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208066137</v>
      </c>
      <c r="D17" s="26">
        <f>SUM(D6:D16)</f>
        <v>0</v>
      </c>
      <c r="E17" s="27">
        <f t="shared" si="0"/>
        <v>-66930601</v>
      </c>
      <c r="F17" s="28">
        <f t="shared" si="0"/>
        <v>-66930601</v>
      </c>
      <c r="G17" s="28">
        <f t="shared" si="0"/>
        <v>167305219</v>
      </c>
      <c r="H17" s="28">
        <f t="shared" si="0"/>
        <v>-11818999</v>
      </c>
      <c r="I17" s="28">
        <f t="shared" si="0"/>
        <v>-2959986</v>
      </c>
      <c r="J17" s="28">
        <f t="shared" si="0"/>
        <v>152526234</v>
      </c>
      <c r="K17" s="28">
        <f t="shared" si="0"/>
        <v>-13608473</v>
      </c>
      <c r="L17" s="28">
        <f t="shared" si="0"/>
        <v>156847085</v>
      </c>
      <c r="M17" s="28">
        <f t="shared" si="0"/>
        <v>105571049</v>
      </c>
      <c r="N17" s="28">
        <f t="shared" si="0"/>
        <v>248809661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401335895</v>
      </c>
      <c r="X17" s="28">
        <f t="shared" si="0"/>
        <v>-25286366</v>
      </c>
      <c r="Y17" s="28">
        <f t="shared" si="0"/>
        <v>426622261</v>
      </c>
      <c r="Z17" s="29">
        <f>+IF(X17&lt;&gt;0,+(Y17/X17)*100,0)</f>
        <v>-1687.1631969576015</v>
      </c>
      <c r="AA17" s="30">
        <f>SUM(AA6:AA16)</f>
        <v>-66930601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-91940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-429459705</v>
      </c>
      <c r="D26" s="18"/>
      <c r="E26" s="19">
        <v>-518972970</v>
      </c>
      <c r="F26" s="20">
        <v>-518972970</v>
      </c>
      <c r="G26" s="20">
        <v>-20923337</v>
      </c>
      <c r="H26" s="20">
        <v>-74979971</v>
      </c>
      <c r="I26" s="20">
        <v>-76736472</v>
      </c>
      <c r="J26" s="20">
        <v>-172639780</v>
      </c>
      <c r="K26" s="20">
        <v>-36701378</v>
      </c>
      <c r="L26" s="20">
        <v>-27200739</v>
      </c>
      <c r="M26" s="20">
        <v>-62443183</v>
      </c>
      <c r="N26" s="20">
        <v>-126345300</v>
      </c>
      <c r="O26" s="20"/>
      <c r="P26" s="20"/>
      <c r="Q26" s="20"/>
      <c r="R26" s="20"/>
      <c r="S26" s="20"/>
      <c r="T26" s="20"/>
      <c r="U26" s="20"/>
      <c r="V26" s="20"/>
      <c r="W26" s="20">
        <v>-298985080</v>
      </c>
      <c r="X26" s="20">
        <v>-259486500</v>
      </c>
      <c r="Y26" s="20">
        <v>-39498580</v>
      </c>
      <c r="Z26" s="21">
        <v>15.221824642129745</v>
      </c>
      <c r="AA26" s="22">
        <v>-518972970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-429551645</v>
      </c>
      <c r="D27" s="26">
        <f>SUM(D21:D26)</f>
        <v>0</v>
      </c>
      <c r="E27" s="27">
        <f t="shared" si="1"/>
        <v>-518972970</v>
      </c>
      <c r="F27" s="28">
        <f t="shared" si="1"/>
        <v>-518972970</v>
      </c>
      <c r="G27" s="28">
        <f t="shared" si="1"/>
        <v>-20923337</v>
      </c>
      <c r="H27" s="28">
        <f t="shared" si="1"/>
        <v>-74979971</v>
      </c>
      <c r="I27" s="28">
        <f t="shared" si="1"/>
        <v>-76736472</v>
      </c>
      <c r="J27" s="28">
        <f t="shared" si="1"/>
        <v>-172639780</v>
      </c>
      <c r="K27" s="28">
        <f t="shared" si="1"/>
        <v>-36701378</v>
      </c>
      <c r="L27" s="28">
        <f t="shared" si="1"/>
        <v>-27200739</v>
      </c>
      <c r="M27" s="28">
        <f t="shared" si="1"/>
        <v>-62443183</v>
      </c>
      <c r="N27" s="28">
        <f t="shared" si="1"/>
        <v>-126345300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-298985080</v>
      </c>
      <c r="X27" s="28">
        <f t="shared" si="1"/>
        <v>-259486500</v>
      </c>
      <c r="Y27" s="28">
        <f t="shared" si="1"/>
        <v>-39498580</v>
      </c>
      <c r="Z27" s="29">
        <f>+IF(X27&lt;&gt;0,+(Y27/X27)*100,0)</f>
        <v>15.221824642129745</v>
      </c>
      <c r="AA27" s="30">
        <f>SUM(AA21:AA26)</f>
        <v>-518972970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-221485508</v>
      </c>
      <c r="D38" s="32">
        <f>+D17+D27+D36</f>
        <v>0</v>
      </c>
      <c r="E38" s="33">
        <f t="shared" si="3"/>
        <v>-585903571</v>
      </c>
      <c r="F38" s="2">
        <f t="shared" si="3"/>
        <v>-585903571</v>
      </c>
      <c r="G38" s="2">
        <f t="shared" si="3"/>
        <v>146381882</v>
      </c>
      <c r="H38" s="2">
        <f t="shared" si="3"/>
        <v>-86798970</v>
      </c>
      <c r="I38" s="2">
        <f t="shared" si="3"/>
        <v>-79696458</v>
      </c>
      <c r="J38" s="2">
        <f t="shared" si="3"/>
        <v>-20113546</v>
      </c>
      <c r="K38" s="2">
        <f t="shared" si="3"/>
        <v>-50309851</v>
      </c>
      <c r="L38" s="2">
        <f t="shared" si="3"/>
        <v>129646346</v>
      </c>
      <c r="M38" s="2">
        <f t="shared" si="3"/>
        <v>43127866</v>
      </c>
      <c r="N38" s="2">
        <f t="shared" si="3"/>
        <v>122464361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102350815</v>
      </c>
      <c r="X38" s="2">
        <f t="shared" si="3"/>
        <v>-284772866</v>
      </c>
      <c r="Y38" s="2">
        <f t="shared" si="3"/>
        <v>387123681</v>
      </c>
      <c r="Z38" s="34">
        <f>+IF(X38&lt;&gt;0,+(Y38/X38)*100,0)</f>
        <v>-135.94121042417012</v>
      </c>
      <c r="AA38" s="35">
        <f>+AA17+AA27+AA36</f>
        <v>-585903571</v>
      </c>
    </row>
    <row r="39" spans="1:27" x14ac:dyDescent="0.25">
      <c r="A39" s="23" t="s">
        <v>60</v>
      </c>
      <c r="B39" s="17"/>
      <c r="C39" s="32">
        <v>-3224279131</v>
      </c>
      <c r="D39" s="32"/>
      <c r="E39" s="33"/>
      <c r="F39" s="2"/>
      <c r="G39" s="2">
        <v>-3538277134</v>
      </c>
      <c r="H39" s="2">
        <f>+G40+H60</f>
        <v>-3336188351</v>
      </c>
      <c r="I39" s="2">
        <f>+H40+I60</f>
        <v>-3422987321</v>
      </c>
      <c r="J39" s="2">
        <f>+G39</f>
        <v>-3538277134</v>
      </c>
      <c r="K39" s="2">
        <f>+I40+K60</f>
        <v>-3502683779</v>
      </c>
      <c r="L39" s="2">
        <f>+K40+L60</f>
        <v>-3552993630</v>
      </c>
      <c r="M39" s="2">
        <f>+L40+M60</f>
        <v>-3423347284</v>
      </c>
      <c r="N39" s="2">
        <f>+K39</f>
        <v>-3502683779</v>
      </c>
      <c r="O39" s="2">
        <f>+M40+O60</f>
        <v>-3380219418</v>
      </c>
      <c r="P39" s="2">
        <f>+O40+P60</f>
        <v>-3380219418</v>
      </c>
      <c r="Q39" s="2">
        <f>+P40+Q60</f>
        <v>-3380219418</v>
      </c>
      <c r="R39" s="2">
        <f>+O39</f>
        <v>-3380219418</v>
      </c>
      <c r="S39" s="2">
        <f>+Q40+S60</f>
        <v>-3380219418</v>
      </c>
      <c r="T39" s="2">
        <f>+S40+T60</f>
        <v>-3380219418</v>
      </c>
      <c r="U39" s="2">
        <f>+T40+U60</f>
        <v>-3380219418</v>
      </c>
      <c r="V39" s="2">
        <f>+S39</f>
        <v>-3380219418</v>
      </c>
      <c r="W39" s="2">
        <f>+G39</f>
        <v>-3538277134</v>
      </c>
      <c r="X39" s="2"/>
      <c r="Y39" s="2">
        <f>+W39-X39</f>
        <v>-3538277134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-3445764639</v>
      </c>
      <c r="D40" s="43">
        <f t="shared" ref="D40:AA40" si="4">+D38+D39</f>
        <v>0</v>
      </c>
      <c r="E40" s="44">
        <f t="shared" si="4"/>
        <v>-585903571</v>
      </c>
      <c r="F40" s="45">
        <f t="shared" si="4"/>
        <v>-585903571</v>
      </c>
      <c r="G40" s="45">
        <f t="shared" si="4"/>
        <v>-3391895252</v>
      </c>
      <c r="H40" s="45">
        <f t="shared" si="4"/>
        <v>-3422987321</v>
      </c>
      <c r="I40" s="45">
        <f t="shared" si="4"/>
        <v>-3502683779</v>
      </c>
      <c r="J40" s="45">
        <f>+I40</f>
        <v>-3502683779</v>
      </c>
      <c r="K40" s="45">
        <f t="shared" si="4"/>
        <v>-3552993630</v>
      </c>
      <c r="L40" s="45">
        <f t="shared" si="4"/>
        <v>-3423347284</v>
      </c>
      <c r="M40" s="45">
        <f t="shared" si="4"/>
        <v>-3380219418</v>
      </c>
      <c r="N40" s="45">
        <f>+M40</f>
        <v>-3380219418</v>
      </c>
      <c r="O40" s="45">
        <f t="shared" si="4"/>
        <v>-3380219418</v>
      </c>
      <c r="P40" s="45">
        <f t="shared" si="4"/>
        <v>-3380219418</v>
      </c>
      <c r="Q40" s="45">
        <f t="shared" si="4"/>
        <v>-3380219418</v>
      </c>
      <c r="R40" s="45">
        <f>+Q40</f>
        <v>-3380219418</v>
      </c>
      <c r="S40" s="45">
        <f t="shared" si="4"/>
        <v>-3380219418</v>
      </c>
      <c r="T40" s="45">
        <f t="shared" si="4"/>
        <v>-3380219418</v>
      </c>
      <c r="U40" s="45">
        <f t="shared" si="4"/>
        <v>-3380219418</v>
      </c>
      <c r="V40" s="45">
        <f>+U40</f>
        <v>-3380219418</v>
      </c>
      <c r="W40" s="45">
        <f>+V40</f>
        <v>-3380219418</v>
      </c>
      <c r="X40" s="45">
        <f t="shared" si="4"/>
        <v>-284772866</v>
      </c>
      <c r="Y40" s="45">
        <f t="shared" si="4"/>
        <v>-3151153453</v>
      </c>
      <c r="Z40" s="46">
        <f>+IF(X40&lt;&gt;0,+(Y40/X40)*100,0)</f>
        <v>1106.5497556919627</v>
      </c>
      <c r="AA40" s="47">
        <f t="shared" si="4"/>
        <v>-585903571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-3538277134</v>
      </c>
      <c r="H60">
        <v>55706901</v>
      </c>
      <c r="J60">
        <v>-3538277134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59630984</v>
      </c>
      <c r="D14" s="18"/>
      <c r="E14" s="19"/>
      <c r="F14" s="20"/>
      <c r="G14" s="20">
        <v>-202738802</v>
      </c>
      <c r="H14" s="20">
        <v>-67268314</v>
      </c>
      <c r="I14" s="20"/>
      <c r="J14" s="20">
        <v>-270007116</v>
      </c>
      <c r="K14" s="20"/>
      <c r="L14" s="20"/>
      <c r="M14" s="20">
        <v>-75861689</v>
      </c>
      <c r="N14" s="20">
        <v>-75861689</v>
      </c>
      <c r="O14" s="20"/>
      <c r="P14" s="20"/>
      <c r="Q14" s="20"/>
      <c r="R14" s="20"/>
      <c r="S14" s="20"/>
      <c r="T14" s="20"/>
      <c r="U14" s="20"/>
      <c r="V14" s="20"/>
      <c r="W14" s="20">
        <v>-345868805</v>
      </c>
      <c r="X14" s="20"/>
      <c r="Y14" s="20">
        <v>-345868805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59630984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-202738802</v>
      </c>
      <c r="H17" s="28">
        <f t="shared" si="0"/>
        <v>-67268314</v>
      </c>
      <c r="I17" s="28">
        <f t="shared" si="0"/>
        <v>0</v>
      </c>
      <c r="J17" s="28">
        <f t="shared" si="0"/>
        <v>-270007116</v>
      </c>
      <c r="K17" s="28">
        <f t="shared" si="0"/>
        <v>0</v>
      </c>
      <c r="L17" s="28">
        <f t="shared" si="0"/>
        <v>0</v>
      </c>
      <c r="M17" s="28">
        <f t="shared" si="0"/>
        <v>-75861689</v>
      </c>
      <c r="N17" s="28">
        <f t="shared" si="0"/>
        <v>-75861689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-345868805</v>
      </c>
      <c r="X17" s="28">
        <f t="shared" si="0"/>
        <v>0</v>
      </c>
      <c r="Y17" s="28">
        <f t="shared" si="0"/>
        <v>-345868805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59630984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-202738802</v>
      </c>
      <c r="H38" s="2">
        <f t="shared" si="3"/>
        <v>-67268314</v>
      </c>
      <c r="I38" s="2">
        <f t="shared" si="3"/>
        <v>0</v>
      </c>
      <c r="J38" s="2">
        <f t="shared" si="3"/>
        <v>-270007116</v>
      </c>
      <c r="K38" s="2">
        <f t="shared" si="3"/>
        <v>0</v>
      </c>
      <c r="L38" s="2">
        <f t="shared" si="3"/>
        <v>0</v>
      </c>
      <c r="M38" s="2">
        <f t="shared" si="3"/>
        <v>-75861689</v>
      </c>
      <c r="N38" s="2">
        <f t="shared" si="3"/>
        <v>-75861689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-345868805</v>
      </c>
      <c r="X38" s="2">
        <f t="shared" si="3"/>
        <v>0</v>
      </c>
      <c r="Y38" s="2">
        <f t="shared" si="3"/>
        <v>-345868805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-202738802</v>
      </c>
      <c r="I39" s="2">
        <f>+H40+I60</f>
        <v>-270007116</v>
      </c>
      <c r="J39" s="2">
        <f>+G39</f>
        <v>0</v>
      </c>
      <c r="K39" s="2">
        <f>+I40+K60</f>
        <v>-270007116</v>
      </c>
      <c r="L39" s="2">
        <f>+K40+L60</f>
        <v>-270007116</v>
      </c>
      <c r="M39" s="2">
        <f>+L40+M60</f>
        <v>-270007116</v>
      </c>
      <c r="N39" s="2">
        <f>+K39</f>
        <v>-270007116</v>
      </c>
      <c r="O39" s="2">
        <f>+M40+O60</f>
        <v>-345868805</v>
      </c>
      <c r="P39" s="2">
        <f>+O40+P60</f>
        <v>-345868805</v>
      </c>
      <c r="Q39" s="2">
        <f>+P40+Q60</f>
        <v>-345868805</v>
      </c>
      <c r="R39" s="2">
        <f>+O39</f>
        <v>-345868805</v>
      </c>
      <c r="S39" s="2">
        <f>+Q40+S60</f>
        <v>-345868805</v>
      </c>
      <c r="T39" s="2">
        <f>+S40+T60</f>
        <v>-345868805</v>
      </c>
      <c r="U39" s="2">
        <f>+T40+U60</f>
        <v>-345868805</v>
      </c>
      <c r="V39" s="2">
        <f>+S39</f>
        <v>-345868805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59630984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-202738802</v>
      </c>
      <c r="H40" s="45">
        <f t="shared" si="4"/>
        <v>-270007116</v>
      </c>
      <c r="I40" s="45">
        <f t="shared" si="4"/>
        <v>-270007116</v>
      </c>
      <c r="J40" s="45">
        <f>+I40</f>
        <v>-270007116</v>
      </c>
      <c r="K40" s="45">
        <f t="shared" si="4"/>
        <v>-270007116</v>
      </c>
      <c r="L40" s="45">
        <f t="shared" si="4"/>
        <v>-270007116</v>
      </c>
      <c r="M40" s="45">
        <f t="shared" si="4"/>
        <v>-345868805</v>
      </c>
      <c r="N40" s="45">
        <f>+M40</f>
        <v>-345868805</v>
      </c>
      <c r="O40" s="45">
        <f t="shared" si="4"/>
        <v>-345868805</v>
      </c>
      <c r="P40" s="45">
        <f t="shared" si="4"/>
        <v>-345868805</v>
      </c>
      <c r="Q40" s="45">
        <f t="shared" si="4"/>
        <v>-345868805</v>
      </c>
      <c r="R40" s="45">
        <f>+Q40</f>
        <v>-345868805</v>
      </c>
      <c r="S40" s="45">
        <f t="shared" si="4"/>
        <v>-345868805</v>
      </c>
      <c r="T40" s="45">
        <f t="shared" si="4"/>
        <v>-345868805</v>
      </c>
      <c r="U40" s="45">
        <f t="shared" si="4"/>
        <v>-345868805</v>
      </c>
      <c r="V40" s="45">
        <f>+U40</f>
        <v>-345868805</v>
      </c>
      <c r="W40" s="45">
        <f>+V40</f>
        <v>-345868805</v>
      </c>
      <c r="X40" s="45">
        <f t="shared" si="4"/>
        <v>0</v>
      </c>
      <c r="Y40" s="45">
        <f t="shared" si="4"/>
        <v>-345868805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15287000</v>
      </c>
      <c r="F10" s="20">
        <v>15287000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7643502</v>
      </c>
      <c r="Y10" s="20">
        <v>-7643502</v>
      </c>
      <c r="Z10" s="21">
        <v>-100</v>
      </c>
      <c r="AA10" s="22">
        <v>15287000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3917733</v>
      </c>
      <c r="F14" s="20">
        <v>3917733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1958868</v>
      </c>
      <c r="Y14" s="20">
        <v>-1958868</v>
      </c>
      <c r="Z14" s="21">
        <v>-100</v>
      </c>
      <c r="AA14" s="22">
        <v>3917733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19204733</v>
      </c>
      <c r="F17" s="28">
        <f t="shared" si="0"/>
        <v>19204733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9602370</v>
      </c>
      <c r="Y17" s="28">
        <f t="shared" si="0"/>
        <v>-9602370</v>
      </c>
      <c r="Z17" s="29">
        <f>+IF(X17&lt;&gt;0,+(Y17/X17)*100,0)</f>
        <v>-100</v>
      </c>
      <c r="AA17" s="30">
        <f>SUM(AA6:AA16)</f>
        <v>19204733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-150000</v>
      </c>
      <c r="F26" s="20">
        <v>-150000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-75000</v>
      </c>
      <c r="Y26" s="20">
        <v>75000</v>
      </c>
      <c r="Z26" s="21">
        <v>-100</v>
      </c>
      <c r="AA26" s="22">
        <v>-150000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</v>
      </c>
      <c r="F27" s="28">
        <f t="shared" si="1"/>
        <v>-150000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-75000</v>
      </c>
      <c r="Y27" s="28">
        <f t="shared" si="1"/>
        <v>75000</v>
      </c>
      <c r="Z27" s="29">
        <f>+IF(X27&lt;&gt;0,+(Y27/X27)*100,0)</f>
        <v>-100</v>
      </c>
      <c r="AA27" s="30">
        <f>SUM(AA21:AA26)</f>
        <v>-150000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19054733</v>
      </c>
      <c r="F38" s="2">
        <f t="shared" si="3"/>
        <v>19054733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9527370</v>
      </c>
      <c r="Y38" s="2">
        <f t="shared" si="3"/>
        <v>-9527370</v>
      </c>
      <c r="Z38" s="34">
        <f>+IF(X38&lt;&gt;0,+(Y38/X38)*100,0)</f>
        <v>-100</v>
      </c>
      <c r="AA38" s="35">
        <f>+AA17+AA27+AA36</f>
        <v>19054733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19054733</v>
      </c>
      <c r="F40" s="45">
        <f t="shared" si="4"/>
        <v>19054733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9527370</v>
      </c>
      <c r="Y40" s="45">
        <f t="shared" si="4"/>
        <v>-9527370</v>
      </c>
      <c r="Z40" s="46">
        <f>+IF(X40&lt;&gt;0,+(Y40/X40)*100,0)</f>
        <v>-100</v>
      </c>
      <c r="AA40" s="47">
        <f t="shared" si="4"/>
        <v>19054733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28502340</v>
      </c>
      <c r="F7" s="20">
        <v>28502340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14251170</v>
      </c>
      <c r="Y7" s="20">
        <v>-14251170</v>
      </c>
      <c r="Z7" s="21">
        <v>-100</v>
      </c>
      <c r="AA7" s="22">
        <v>28502340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-26852988</v>
      </c>
      <c r="F14" s="20">
        <v>-26852988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-13426494</v>
      </c>
      <c r="Y14" s="20">
        <v>13426494</v>
      </c>
      <c r="Z14" s="21">
        <v>-100</v>
      </c>
      <c r="AA14" s="22">
        <v>-26852988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1649352</v>
      </c>
      <c r="F17" s="28">
        <f t="shared" si="0"/>
        <v>1649352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824676</v>
      </c>
      <c r="Y17" s="28">
        <f t="shared" si="0"/>
        <v>-824676</v>
      </c>
      <c r="Z17" s="29">
        <f>+IF(X17&lt;&gt;0,+(Y17/X17)*100,0)</f>
        <v>-100</v>
      </c>
      <c r="AA17" s="30">
        <f>SUM(AA6:AA16)</f>
        <v>1649352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1649352</v>
      </c>
      <c r="F38" s="2">
        <f t="shared" si="3"/>
        <v>1649352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824676</v>
      </c>
      <c r="Y38" s="2">
        <f t="shared" si="3"/>
        <v>-824676</v>
      </c>
      <c r="Z38" s="34">
        <f>+IF(X38&lt;&gt;0,+(Y38/X38)*100,0)</f>
        <v>-100</v>
      </c>
      <c r="AA38" s="35">
        <f>+AA17+AA27+AA36</f>
        <v>1649352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1649352</v>
      </c>
      <c r="F40" s="45">
        <f t="shared" si="4"/>
        <v>1649352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824676</v>
      </c>
      <c r="Y40" s="45">
        <f t="shared" si="4"/>
        <v>-824676</v>
      </c>
      <c r="Z40" s="46">
        <f>+IF(X40&lt;&gt;0,+(Y40/X40)*100,0)</f>
        <v>-100</v>
      </c>
      <c r="AA40" s="47">
        <f t="shared" si="4"/>
        <v>1649352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3513022</v>
      </c>
      <c r="D7" s="18"/>
      <c r="E7" s="19">
        <v>22154615</v>
      </c>
      <c r="F7" s="20">
        <v>22154615</v>
      </c>
      <c r="G7" s="20"/>
      <c r="H7" s="20"/>
      <c r="I7" s="20">
        <v>432384</v>
      </c>
      <c r="J7" s="20">
        <v>432384</v>
      </c>
      <c r="K7" s="20"/>
      <c r="L7" s="20">
        <v>172231</v>
      </c>
      <c r="M7" s="20"/>
      <c r="N7" s="20">
        <v>172231</v>
      </c>
      <c r="O7" s="20"/>
      <c r="P7" s="20"/>
      <c r="Q7" s="20"/>
      <c r="R7" s="20"/>
      <c r="S7" s="20"/>
      <c r="T7" s="20"/>
      <c r="U7" s="20"/>
      <c r="V7" s="20"/>
      <c r="W7" s="20">
        <v>604615</v>
      </c>
      <c r="X7" s="20">
        <v>11077308</v>
      </c>
      <c r="Y7" s="20">
        <v>-10472693</v>
      </c>
      <c r="Z7" s="21">
        <v>-94.541859809260515</v>
      </c>
      <c r="AA7" s="22">
        <v>22154615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3037091</v>
      </c>
      <c r="D9" s="18"/>
      <c r="E9" s="19">
        <v>1893720</v>
      </c>
      <c r="F9" s="20">
        <v>1893720</v>
      </c>
      <c r="G9" s="20"/>
      <c r="H9" s="20"/>
      <c r="I9" s="20">
        <v>1893720</v>
      </c>
      <c r="J9" s="20">
        <v>1893720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1893720</v>
      </c>
      <c r="X9" s="20">
        <v>946860</v>
      </c>
      <c r="Y9" s="20">
        <v>946860</v>
      </c>
      <c r="Z9" s="21">
        <v>100</v>
      </c>
      <c r="AA9" s="22">
        <v>1893720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15930000</v>
      </c>
      <c r="F10" s="20">
        <v>15930000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7965000</v>
      </c>
      <c r="Y10" s="20">
        <v>-7965000</v>
      </c>
      <c r="Z10" s="21">
        <v>-100</v>
      </c>
      <c r="AA10" s="22">
        <v>15930000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-7066215</v>
      </c>
      <c r="D14" s="18"/>
      <c r="E14" s="19">
        <v>-23422068</v>
      </c>
      <c r="F14" s="20">
        <v>-23422068</v>
      </c>
      <c r="G14" s="20"/>
      <c r="H14" s="20"/>
      <c r="I14" s="20">
        <v>-4174944</v>
      </c>
      <c r="J14" s="20">
        <v>-4174944</v>
      </c>
      <c r="K14" s="20"/>
      <c r="L14" s="20">
        <v>-936109</v>
      </c>
      <c r="M14" s="20"/>
      <c r="N14" s="20">
        <v>-936109</v>
      </c>
      <c r="O14" s="20"/>
      <c r="P14" s="20"/>
      <c r="Q14" s="20"/>
      <c r="R14" s="20"/>
      <c r="S14" s="20"/>
      <c r="T14" s="20"/>
      <c r="U14" s="20"/>
      <c r="V14" s="20"/>
      <c r="W14" s="20">
        <v>-5111053</v>
      </c>
      <c r="X14" s="20">
        <v>-11711034</v>
      </c>
      <c r="Y14" s="20">
        <v>6599981</v>
      </c>
      <c r="Z14" s="21">
        <v>-56.356945082731379</v>
      </c>
      <c r="AA14" s="22">
        <v>-23422068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-516102</v>
      </c>
      <c r="D17" s="26">
        <f>SUM(D6:D16)</f>
        <v>0</v>
      </c>
      <c r="E17" s="27">
        <f t="shared" si="0"/>
        <v>16556267</v>
      </c>
      <c r="F17" s="28">
        <f t="shared" si="0"/>
        <v>16556267</v>
      </c>
      <c r="G17" s="28">
        <f t="shared" si="0"/>
        <v>0</v>
      </c>
      <c r="H17" s="28">
        <f t="shared" si="0"/>
        <v>0</v>
      </c>
      <c r="I17" s="28">
        <f t="shared" si="0"/>
        <v>-1848840</v>
      </c>
      <c r="J17" s="28">
        <f t="shared" si="0"/>
        <v>-1848840</v>
      </c>
      <c r="K17" s="28">
        <f t="shared" si="0"/>
        <v>0</v>
      </c>
      <c r="L17" s="28">
        <f t="shared" si="0"/>
        <v>-763878</v>
      </c>
      <c r="M17" s="28">
        <f t="shared" si="0"/>
        <v>0</v>
      </c>
      <c r="N17" s="28">
        <f t="shared" si="0"/>
        <v>-763878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-2612718</v>
      </c>
      <c r="X17" s="28">
        <f t="shared" si="0"/>
        <v>8278134</v>
      </c>
      <c r="Y17" s="28">
        <f t="shared" si="0"/>
        <v>-10890852</v>
      </c>
      <c r="Z17" s="29">
        <f>+IF(X17&lt;&gt;0,+(Y17/X17)*100,0)</f>
        <v>-131.56167803033873</v>
      </c>
      <c r="AA17" s="30">
        <f>SUM(AA6:AA16)</f>
        <v>16556267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-976556</v>
      </c>
      <c r="D26" s="18"/>
      <c r="E26" s="19">
        <v>-23488464</v>
      </c>
      <c r="F26" s="20">
        <v>-23488464</v>
      </c>
      <c r="G26" s="20"/>
      <c r="H26" s="20"/>
      <c r="I26" s="20">
        <v>-219410</v>
      </c>
      <c r="J26" s="20">
        <v>-219410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-219410</v>
      </c>
      <c r="X26" s="20">
        <v>-11744232</v>
      </c>
      <c r="Y26" s="20">
        <v>11524822</v>
      </c>
      <c r="Z26" s="21">
        <v>-98.131763745811568</v>
      </c>
      <c r="AA26" s="22">
        <v>-23488464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-976556</v>
      </c>
      <c r="D27" s="26">
        <f>SUM(D21:D26)</f>
        <v>0</v>
      </c>
      <c r="E27" s="27">
        <f t="shared" si="1"/>
        <v>-23488464</v>
      </c>
      <c r="F27" s="28">
        <f t="shared" si="1"/>
        <v>-23488464</v>
      </c>
      <c r="G27" s="28">
        <f t="shared" si="1"/>
        <v>0</v>
      </c>
      <c r="H27" s="28">
        <f t="shared" si="1"/>
        <v>0</v>
      </c>
      <c r="I27" s="28">
        <f t="shared" si="1"/>
        <v>-219410</v>
      </c>
      <c r="J27" s="28">
        <f t="shared" si="1"/>
        <v>-219410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-219410</v>
      </c>
      <c r="X27" s="28">
        <f t="shared" si="1"/>
        <v>-11744232</v>
      </c>
      <c r="Y27" s="28">
        <f t="shared" si="1"/>
        <v>11524822</v>
      </c>
      <c r="Z27" s="29">
        <f>+IF(X27&lt;&gt;0,+(Y27/X27)*100,0)</f>
        <v>-98.131763745811568</v>
      </c>
      <c r="AA27" s="30">
        <f>SUM(AA21:AA26)</f>
        <v>-23488464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-1492658</v>
      </c>
      <c r="D38" s="32">
        <f>+D17+D27+D36</f>
        <v>0</v>
      </c>
      <c r="E38" s="33">
        <f t="shared" si="3"/>
        <v>-6932197</v>
      </c>
      <c r="F38" s="2">
        <f t="shared" si="3"/>
        <v>-6932197</v>
      </c>
      <c r="G38" s="2">
        <f t="shared" si="3"/>
        <v>0</v>
      </c>
      <c r="H38" s="2">
        <f t="shared" si="3"/>
        <v>0</v>
      </c>
      <c r="I38" s="2">
        <f t="shared" si="3"/>
        <v>-2068250</v>
      </c>
      <c r="J38" s="2">
        <f t="shared" si="3"/>
        <v>-2068250</v>
      </c>
      <c r="K38" s="2">
        <f t="shared" si="3"/>
        <v>0</v>
      </c>
      <c r="L38" s="2">
        <f t="shared" si="3"/>
        <v>-763878</v>
      </c>
      <c r="M38" s="2">
        <f t="shared" si="3"/>
        <v>0</v>
      </c>
      <c r="N38" s="2">
        <f t="shared" si="3"/>
        <v>-763878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-2832128</v>
      </c>
      <c r="X38" s="2">
        <f t="shared" si="3"/>
        <v>-3466098</v>
      </c>
      <c r="Y38" s="2">
        <f t="shared" si="3"/>
        <v>633970</v>
      </c>
      <c r="Z38" s="34">
        <f>+IF(X38&lt;&gt;0,+(Y38/X38)*100,0)</f>
        <v>-18.290596515159123</v>
      </c>
      <c r="AA38" s="35">
        <f>+AA17+AA27+AA36</f>
        <v>-6932197</v>
      </c>
    </row>
    <row r="39" spans="1:27" x14ac:dyDescent="0.25">
      <c r="A39" s="23" t="s">
        <v>60</v>
      </c>
      <c r="B39" s="17"/>
      <c r="C39" s="32">
        <v>-153391541</v>
      </c>
      <c r="D39" s="32"/>
      <c r="E39" s="33"/>
      <c r="F39" s="2"/>
      <c r="G39" s="2"/>
      <c r="H39" s="2">
        <f>+G40+H60</f>
        <v>0</v>
      </c>
      <c r="I39" s="2">
        <f>+H40+I60</f>
        <v>-154973974</v>
      </c>
      <c r="J39" s="2">
        <f>+G39</f>
        <v>0</v>
      </c>
      <c r="K39" s="2">
        <f>+I40+K60</f>
        <v>-155249400</v>
      </c>
      <c r="L39" s="2">
        <f>+K40+L60</f>
        <v>-155249400</v>
      </c>
      <c r="M39" s="2">
        <f>+L40+M60</f>
        <v>-156013278</v>
      </c>
      <c r="N39" s="2">
        <f>+K39</f>
        <v>-155249400</v>
      </c>
      <c r="O39" s="2">
        <f>+M40+O60</f>
        <v>-156013278</v>
      </c>
      <c r="P39" s="2">
        <f>+O40+P60</f>
        <v>-156013278</v>
      </c>
      <c r="Q39" s="2">
        <f>+P40+Q60</f>
        <v>-156013278</v>
      </c>
      <c r="R39" s="2">
        <f>+O39</f>
        <v>-156013278</v>
      </c>
      <c r="S39" s="2">
        <f>+Q40+S60</f>
        <v>-156013278</v>
      </c>
      <c r="T39" s="2">
        <f>+S40+T60</f>
        <v>-156013278</v>
      </c>
      <c r="U39" s="2">
        <f>+T40+U60</f>
        <v>-156013278</v>
      </c>
      <c r="V39" s="2">
        <f>+S39</f>
        <v>-156013278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-154884199</v>
      </c>
      <c r="D40" s="43">
        <f t="shared" ref="D40:AA40" si="4">+D38+D39</f>
        <v>0</v>
      </c>
      <c r="E40" s="44">
        <f t="shared" si="4"/>
        <v>-6932197</v>
      </c>
      <c r="F40" s="45">
        <f t="shared" si="4"/>
        <v>-6932197</v>
      </c>
      <c r="G40" s="45">
        <f t="shared" si="4"/>
        <v>0</v>
      </c>
      <c r="H40" s="45">
        <f t="shared" si="4"/>
        <v>0</v>
      </c>
      <c r="I40" s="45">
        <f t="shared" si="4"/>
        <v>-157042224</v>
      </c>
      <c r="J40" s="45">
        <f>+I40</f>
        <v>-157042224</v>
      </c>
      <c r="K40" s="45">
        <f t="shared" si="4"/>
        <v>-155249400</v>
      </c>
      <c r="L40" s="45">
        <f t="shared" si="4"/>
        <v>-156013278</v>
      </c>
      <c r="M40" s="45">
        <f t="shared" si="4"/>
        <v>-156013278</v>
      </c>
      <c r="N40" s="45">
        <f>+M40</f>
        <v>-156013278</v>
      </c>
      <c r="O40" s="45">
        <f t="shared" si="4"/>
        <v>-156013278</v>
      </c>
      <c r="P40" s="45">
        <f t="shared" si="4"/>
        <v>-156013278</v>
      </c>
      <c r="Q40" s="45">
        <f t="shared" si="4"/>
        <v>-156013278</v>
      </c>
      <c r="R40" s="45">
        <f>+Q40</f>
        <v>-156013278</v>
      </c>
      <c r="S40" s="45">
        <f t="shared" si="4"/>
        <v>-156013278</v>
      </c>
      <c r="T40" s="45">
        <f t="shared" si="4"/>
        <v>-156013278</v>
      </c>
      <c r="U40" s="45">
        <f t="shared" si="4"/>
        <v>-156013278</v>
      </c>
      <c r="V40" s="45">
        <f>+U40</f>
        <v>-156013278</v>
      </c>
      <c r="W40" s="45">
        <f>+V40</f>
        <v>-156013278</v>
      </c>
      <c r="X40" s="45">
        <f t="shared" si="4"/>
        <v>-3466098</v>
      </c>
      <c r="Y40" s="45">
        <f t="shared" si="4"/>
        <v>633970</v>
      </c>
      <c r="Z40" s="46">
        <f>+IF(X40&lt;&gt;0,+(Y40/X40)*100,0)</f>
        <v>-18.290596515159123</v>
      </c>
      <c r="AA40" s="47">
        <f t="shared" si="4"/>
        <v>-6932197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4" hidden="1" x14ac:dyDescent="0.25">
      <c r="I60">
        <v>-154973974</v>
      </c>
      <c r="K60">
        <v>1792824</v>
      </c>
      <c r="N60">
        <v>1792824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24812547</v>
      </c>
      <c r="F7" s="20">
        <v>24812547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12406278</v>
      </c>
      <c r="Y7" s="20">
        <v>-12406278</v>
      </c>
      <c r="Z7" s="21">
        <v>-100</v>
      </c>
      <c r="AA7" s="22">
        <v>24812547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15224000</v>
      </c>
      <c r="F10" s="20">
        <v>15224000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7612002</v>
      </c>
      <c r="Y10" s="20">
        <v>-7612002</v>
      </c>
      <c r="Z10" s="21">
        <v>-100</v>
      </c>
      <c r="AA10" s="22">
        <v>15224000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-31913183</v>
      </c>
      <c r="F14" s="20">
        <v>-31913183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-15956598</v>
      </c>
      <c r="Y14" s="20">
        <v>15956598</v>
      </c>
      <c r="Z14" s="21">
        <v>-100</v>
      </c>
      <c r="AA14" s="22">
        <v>-31913183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8123364</v>
      </c>
      <c r="F17" s="28">
        <f t="shared" si="0"/>
        <v>8123364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4061682</v>
      </c>
      <c r="Y17" s="28">
        <f t="shared" si="0"/>
        <v>-4061682</v>
      </c>
      <c r="Z17" s="29">
        <f>+IF(X17&lt;&gt;0,+(Y17/X17)*100,0)</f>
        <v>-100</v>
      </c>
      <c r="AA17" s="30">
        <f>SUM(AA6:AA16)</f>
        <v>8123364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-46551905</v>
      </c>
      <c r="F26" s="20">
        <v>-46551905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-23275950</v>
      </c>
      <c r="Y26" s="20">
        <v>23275950</v>
      </c>
      <c r="Z26" s="21">
        <v>-100</v>
      </c>
      <c r="AA26" s="22">
        <v>-46551905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-46551905</v>
      </c>
      <c r="F27" s="28">
        <f t="shared" si="1"/>
        <v>-46551905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-23275950</v>
      </c>
      <c r="Y27" s="28">
        <f t="shared" si="1"/>
        <v>23275950</v>
      </c>
      <c r="Z27" s="29">
        <f>+IF(X27&lt;&gt;0,+(Y27/X27)*100,0)</f>
        <v>-100</v>
      </c>
      <c r="AA27" s="30">
        <f>SUM(AA21:AA26)</f>
        <v>-46551905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-38428541</v>
      </c>
      <c r="F38" s="2">
        <f t="shared" si="3"/>
        <v>-38428541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-19214268</v>
      </c>
      <c r="Y38" s="2">
        <f t="shared" si="3"/>
        <v>19214268</v>
      </c>
      <c r="Z38" s="34">
        <f>+IF(X38&lt;&gt;0,+(Y38/X38)*100,0)</f>
        <v>-100</v>
      </c>
      <c r="AA38" s="35">
        <f>+AA17+AA27+AA36</f>
        <v>-38428541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-38428541</v>
      </c>
      <c r="F40" s="45">
        <f t="shared" si="4"/>
        <v>-38428541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-19214268</v>
      </c>
      <c r="Y40" s="45">
        <f t="shared" si="4"/>
        <v>19214268</v>
      </c>
      <c r="Z40" s="46">
        <f>+IF(X40&lt;&gt;0,+(Y40/X40)*100,0)</f>
        <v>-100</v>
      </c>
      <c r="AA40" s="47">
        <f t="shared" si="4"/>
        <v>-38428541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4774062</v>
      </c>
      <c r="F7" s="20">
        <v>4774062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3978384</v>
      </c>
      <c r="Y7" s="20">
        <v>-3978384</v>
      </c>
      <c r="Z7" s="21">
        <v>-100</v>
      </c>
      <c r="AA7" s="22">
        <v>4774062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-1996684</v>
      </c>
      <c r="D14" s="18"/>
      <c r="E14" s="19">
        <v>-4822525</v>
      </c>
      <c r="F14" s="20">
        <v>-4822525</v>
      </c>
      <c r="G14" s="20">
        <v>-416669</v>
      </c>
      <c r="H14" s="20">
        <v>-653345</v>
      </c>
      <c r="I14" s="20">
        <v>-729209</v>
      </c>
      <c r="J14" s="20">
        <v>-1799223</v>
      </c>
      <c r="K14" s="20">
        <v>-688449</v>
      </c>
      <c r="L14" s="20">
        <v>-717698</v>
      </c>
      <c r="M14" s="20">
        <v>-931322</v>
      </c>
      <c r="N14" s="20">
        <v>-2337469</v>
      </c>
      <c r="O14" s="20"/>
      <c r="P14" s="20"/>
      <c r="Q14" s="20"/>
      <c r="R14" s="20"/>
      <c r="S14" s="20"/>
      <c r="T14" s="20"/>
      <c r="U14" s="20"/>
      <c r="V14" s="20"/>
      <c r="W14" s="20">
        <v>-4136692</v>
      </c>
      <c r="X14" s="20">
        <v>-2411262</v>
      </c>
      <c r="Y14" s="20">
        <v>-1725430</v>
      </c>
      <c r="Z14" s="21">
        <v>71.557134811563401</v>
      </c>
      <c r="AA14" s="22">
        <v>-4822525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-1996684</v>
      </c>
      <c r="D17" s="26">
        <f>SUM(D6:D16)</f>
        <v>0</v>
      </c>
      <c r="E17" s="27">
        <f t="shared" si="0"/>
        <v>-48463</v>
      </c>
      <c r="F17" s="28">
        <f t="shared" si="0"/>
        <v>-48463</v>
      </c>
      <c r="G17" s="28">
        <f t="shared" si="0"/>
        <v>-416669</v>
      </c>
      <c r="H17" s="28">
        <f t="shared" si="0"/>
        <v>-653345</v>
      </c>
      <c r="I17" s="28">
        <f t="shared" si="0"/>
        <v>-729209</v>
      </c>
      <c r="J17" s="28">
        <f t="shared" si="0"/>
        <v>-1799223</v>
      </c>
      <c r="K17" s="28">
        <f t="shared" si="0"/>
        <v>-688449</v>
      </c>
      <c r="L17" s="28">
        <f t="shared" si="0"/>
        <v>-717698</v>
      </c>
      <c r="M17" s="28">
        <f t="shared" si="0"/>
        <v>-931322</v>
      </c>
      <c r="N17" s="28">
        <f t="shared" si="0"/>
        <v>-2337469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-4136692</v>
      </c>
      <c r="X17" s="28">
        <f t="shared" si="0"/>
        <v>1567122</v>
      </c>
      <c r="Y17" s="28">
        <f t="shared" si="0"/>
        <v>-5703814</v>
      </c>
      <c r="Z17" s="29">
        <f>+IF(X17&lt;&gt;0,+(Y17/X17)*100,0)</f>
        <v>-363.96745116206654</v>
      </c>
      <c r="AA17" s="30">
        <f>SUM(AA6:AA16)</f>
        <v>-48463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-82766650</v>
      </c>
      <c r="F26" s="20">
        <v>-82766650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-41383336</v>
      </c>
      <c r="Y26" s="20">
        <v>41383336</v>
      </c>
      <c r="Z26" s="21">
        <v>-100</v>
      </c>
      <c r="AA26" s="22">
        <v>-82766650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-82766650</v>
      </c>
      <c r="F27" s="28">
        <f t="shared" si="1"/>
        <v>-82766650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-41383336</v>
      </c>
      <c r="Y27" s="28">
        <f t="shared" si="1"/>
        <v>41383336</v>
      </c>
      <c r="Z27" s="29">
        <f>+IF(X27&lt;&gt;0,+(Y27/X27)*100,0)</f>
        <v>-100</v>
      </c>
      <c r="AA27" s="30">
        <f>SUM(AA21:AA26)</f>
        <v>-82766650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-1996684</v>
      </c>
      <c r="D38" s="32">
        <f>+D17+D27+D36</f>
        <v>0</v>
      </c>
      <c r="E38" s="33">
        <f t="shared" si="3"/>
        <v>-82815113</v>
      </c>
      <c r="F38" s="2">
        <f t="shared" si="3"/>
        <v>-82815113</v>
      </c>
      <c r="G38" s="2">
        <f t="shared" si="3"/>
        <v>-416669</v>
      </c>
      <c r="H38" s="2">
        <f t="shared" si="3"/>
        <v>-653345</v>
      </c>
      <c r="I38" s="2">
        <f t="shared" si="3"/>
        <v>-729209</v>
      </c>
      <c r="J38" s="2">
        <f t="shared" si="3"/>
        <v>-1799223</v>
      </c>
      <c r="K38" s="2">
        <f t="shared" si="3"/>
        <v>-688449</v>
      </c>
      <c r="L38" s="2">
        <f t="shared" si="3"/>
        <v>-717698</v>
      </c>
      <c r="M38" s="2">
        <f t="shared" si="3"/>
        <v>-931322</v>
      </c>
      <c r="N38" s="2">
        <f t="shared" si="3"/>
        <v>-2337469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-4136692</v>
      </c>
      <c r="X38" s="2">
        <f t="shared" si="3"/>
        <v>-39816214</v>
      </c>
      <c r="Y38" s="2">
        <f t="shared" si="3"/>
        <v>35679522</v>
      </c>
      <c r="Z38" s="34">
        <f>+IF(X38&lt;&gt;0,+(Y38/X38)*100,0)</f>
        <v>-89.610534040227932</v>
      </c>
      <c r="AA38" s="35">
        <f>+AA17+AA27+AA36</f>
        <v>-82815113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-416669</v>
      </c>
      <c r="I39" s="2">
        <f>+H40+I60</f>
        <v>-1070014</v>
      </c>
      <c r="J39" s="2">
        <f>+G39</f>
        <v>0</v>
      </c>
      <c r="K39" s="2">
        <f>+I40+K60</f>
        <v>-1799223</v>
      </c>
      <c r="L39" s="2">
        <f>+K40+L60</f>
        <v>-2487672</v>
      </c>
      <c r="M39" s="2">
        <f>+L40+M60</f>
        <v>-3205370</v>
      </c>
      <c r="N39" s="2">
        <f>+K39</f>
        <v>-1799223</v>
      </c>
      <c r="O39" s="2">
        <f>+M40+O60</f>
        <v>-4136692</v>
      </c>
      <c r="P39" s="2">
        <f>+O40+P60</f>
        <v>-4136692</v>
      </c>
      <c r="Q39" s="2">
        <f>+P40+Q60</f>
        <v>-4136692</v>
      </c>
      <c r="R39" s="2">
        <f>+O39</f>
        <v>-4136692</v>
      </c>
      <c r="S39" s="2">
        <f>+Q40+S60</f>
        <v>-4136692</v>
      </c>
      <c r="T39" s="2">
        <f>+S40+T60</f>
        <v>-4136692</v>
      </c>
      <c r="U39" s="2">
        <f>+T40+U60</f>
        <v>-4136692</v>
      </c>
      <c r="V39" s="2">
        <f>+S39</f>
        <v>-4136692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-1996684</v>
      </c>
      <c r="D40" s="43">
        <f t="shared" ref="D40:AA40" si="4">+D38+D39</f>
        <v>0</v>
      </c>
      <c r="E40" s="44">
        <f t="shared" si="4"/>
        <v>-82815113</v>
      </c>
      <c r="F40" s="45">
        <f t="shared" si="4"/>
        <v>-82815113</v>
      </c>
      <c r="G40" s="45">
        <f t="shared" si="4"/>
        <v>-416669</v>
      </c>
      <c r="H40" s="45">
        <f t="shared" si="4"/>
        <v>-1070014</v>
      </c>
      <c r="I40" s="45">
        <f t="shared" si="4"/>
        <v>-1799223</v>
      </c>
      <c r="J40" s="45">
        <f>+I40</f>
        <v>-1799223</v>
      </c>
      <c r="K40" s="45">
        <f t="shared" si="4"/>
        <v>-2487672</v>
      </c>
      <c r="L40" s="45">
        <f t="shared" si="4"/>
        <v>-3205370</v>
      </c>
      <c r="M40" s="45">
        <f t="shared" si="4"/>
        <v>-4136692</v>
      </c>
      <c r="N40" s="45">
        <f>+M40</f>
        <v>-4136692</v>
      </c>
      <c r="O40" s="45">
        <f t="shared" si="4"/>
        <v>-4136692</v>
      </c>
      <c r="P40" s="45">
        <f t="shared" si="4"/>
        <v>-4136692</v>
      </c>
      <c r="Q40" s="45">
        <f t="shared" si="4"/>
        <v>-4136692</v>
      </c>
      <c r="R40" s="45">
        <f>+Q40</f>
        <v>-4136692</v>
      </c>
      <c r="S40" s="45">
        <f t="shared" si="4"/>
        <v>-4136692</v>
      </c>
      <c r="T40" s="45">
        <f t="shared" si="4"/>
        <v>-4136692</v>
      </c>
      <c r="U40" s="45">
        <f t="shared" si="4"/>
        <v>-4136692</v>
      </c>
      <c r="V40" s="45">
        <f>+U40</f>
        <v>-4136692</v>
      </c>
      <c r="W40" s="45">
        <f>+V40</f>
        <v>-4136692</v>
      </c>
      <c r="X40" s="45">
        <f t="shared" si="4"/>
        <v>-39816214</v>
      </c>
      <c r="Y40" s="45">
        <f t="shared" si="4"/>
        <v>35679522</v>
      </c>
      <c r="Z40" s="46">
        <f>+IF(X40&lt;&gt;0,+(Y40/X40)*100,0)</f>
        <v>-89.610534040227932</v>
      </c>
      <c r="AA40" s="47">
        <f t="shared" si="4"/>
        <v>-82815113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5000</v>
      </c>
      <c r="H6" s="20"/>
      <c r="I6" s="20"/>
      <c r="J6" s="20">
        <v>5000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5000</v>
      </c>
      <c r="X6" s="20"/>
      <c r="Y6" s="20">
        <v>5000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4791110</v>
      </c>
      <c r="D7" s="18"/>
      <c r="E7" s="19">
        <v>12104899</v>
      </c>
      <c r="F7" s="20">
        <v>12104899</v>
      </c>
      <c r="G7" s="20">
        <v>471549</v>
      </c>
      <c r="H7" s="20">
        <v>408131</v>
      </c>
      <c r="I7" s="20">
        <v>234020</v>
      </c>
      <c r="J7" s="20">
        <v>1113700</v>
      </c>
      <c r="K7" s="20">
        <v>621700</v>
      </c>
      <c r="L7" s="20">
        <v>606546</v>
      </c>
      <c r="M7" s="20">
        <v>509416</v>
      </c>
      <c r="N7" s="20">
        <v>1737662</v>
      </c>
      <c r="O7" s="20"/>
      <c r="P7" s="20"/>
      <c r="Q7" s="20"/>
      <c r="R7" s="20"/>
      <c r="S7" s="20"/>
      <c r="T7" s="20"/>
      <c r="U7" s="20"/>
      <c r="V7" s="20"/>
      <c r="W7" s="20">
        <v>2851362</v>
      </c>
      <c r="X7" s="20">
        <v>6052452</v>
      </c>
      <c r="Y7" s="20">
        <v>-3201090</v>
      </c>
      <c r="Z7" s="21">
        <v>-52.889143110924294</v>
      </c>
      <c r="AA7" s="22">
        <v>12104899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79428</v>
      </c>
      <c r="D9" s="18"/>
      <c r="E9" s="19">
        <v>1890000</v>
      </c>
      <c r="F9" s="20">
        <v>1890000</v>
      </c>
      <c r="G9" s="20">
        <v>2750</v>
      </c>
      <c r="H9" s="20"/>
      <c r="I9" s="20"/>
      <c r="J9" s="20">
        <v>2750</v>
      </c>
      <c r="K9" s="20"/>
      <c r="L9" s="20">
        <v>600</v>
      </c>
      <c r="M9" s="20">
        <v>1200</v>
      </c>
      <c r="N9" s="20">
        <v>1800</v>
      </c>
      <c r="O9" s="20"/>
      <c r="P9" s="20"/>
      <c r="Q9" s="20"/>
      <c r="R9" s="20"/>
      <c r="S9" s="20"/>
      <c r="T9" s="20"/>
      <c r="U9" s="20"/>
      <c r="V9" s="20"/>
      <c r="W9" s="20">
        <v>4550</v>
      </c>
      <c r="X9" s="20">
        <v>945000</v>
      </c>
      <c r="Y9" s="20">
        <v>-940450</v>
      </c>
      <c r="Z9" s="21">
        <v>-99.518518518518519</v>
      </c>
      <c r="AA9" s="22">
        <v>1890000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16956000</v>
      </c>
      <c r="F10" s="20">
        <v>16956000</v>
      </c>
      <c r="G10" s="20">
        <v>6956000</v>
      </c>
      <c r="H10" s="20"/>
      <c r="I10" s="20"/>
      <c r="J10" s="20">
        <v>6956000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6956000</v>
      </c>
      <c r="X10" s="20">
        <v>12006000</v>
      </c>
      <c r="Y10" s="20">
        <v>-5050000</v>
      </c>
      <c r="Z10" s="21">
        <v>-42.062302182242213</v>
      </c>
      <c r="AA10" s="22">
        <v>16956000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-21731595</v>
      </c>
      <c r="D14" s="18"/>
      <c r="E14" s="19">
        <v>-22280872</v>
      </c>
      <c r="F14" s="20">
        <v>-22280872</v>
      </c>
      <c r="G14" s="20">
        <v>-4810203</v>
      </c>
      <c r="H14" s="20">
        <v>-8624171</v>
      </c>
      <c r="I14" s="20">
        <v>-9984185</v>
      </c>
      <c r="J14" s="20">
        <v>-23418559</v>
      </c>
      <c r="K14" s="20">
        <v>-10471259</v>
      </c>
      <c r="L14" s="20">
        <v>-9894266</v>
      </c>
      <c r="M14" s="20">
        <v>-10807546</v>
      </c>
      <c r="N14" s="20">
        <v>-31173071</v>
      </c>
      <c r="O14" s="20"/>
      <c r="P14" s="20"/>
      <c r="Q14" s="20"/>
      <c r="R14" s="20"/>
      <c r="S14" s="20"/>
      <c r="T14" s="20"/>
      <c r="U14" s="20"/>
      <c r="V14" s="20"/>
      <c r="W14" s="20">
        <v>-54591630</v>
      </c>
      <c r="X14" s="20">
        <v>-11140434</v>
      </c>
      <c r="Y14" s="20">
        <v>-43451196</v>
      </c>
      <c r="Z14" s="21">
        <v>390.03144760787598</v>
      </c>
      <c r="AA14" s="22">
        <v>-22280872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-16861057</v>
      </c>
      <c r="D17" s="26">
        <f>SUM(D6:D16)</f>
        <v>0</v>
      </c>
      <c r="E17" s="27">
        <f t="shared" si="0"/>
        <v>8670027</v>
      </c>
      <c r="F17" s="28">
        <f t="shared" si="0"/>
        <v>8670027</v>
      </c>
      <c r="G17" s="28">
        <f t="shared" si="0"/>
        <v>2625096</v>
      </c>
      <c r="H17" s="28">
        <f t="shared" si="0"/>
        <v>-8216040</v>
      </c>
      <c r="I17" s="28">
        <f t="shared" si="0"/>
        <v>-9750165</v>
      </c>
      <c r="J17" s="28">
        <f t="shared" si="0"/>
        <v>-15341109</v>
      </c>
      <c r="K17" s="28">
        <f t="shared" si="0"/>
        <v>-9849559</v>
      </c>
      <c r="L17" s="28">
        <f t="shared" si="0"/>
        <v>-9287120</v>
      </c>
      <c r="M17" s="28">
        <f t="shared" si="0"/>
        <v>-10296930</v>
      </c>
      <c r="N17" s="28">
        <f t="shared" si="0"/>
        <v>-29433609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-44774718</v>
      </c>
      <c r="X17" s="28">
        <f t="shared" si="0"/>
        <v>7863018</v>
      </c>
      <c r="Y17" s="28">
        <f t="shared" si="0"/>
        <v>-52637736</v>
      </c>
      <c r="Z17" s="29">
        <f>+IF(X17&lt;&gt;0,+(Y17/X17)*100,0)</f>
        <v>-669.43425539659199</v>
      </c>
      <c r="AA17" s="30">
        <f>SUM(AA6:AA16)</f>
        <v>8670027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-24205</v>
      </c>
      <c r="D26" s="18"/>
      <c r="E26" s="19">
        <v>-17036000</v>
      </c>
      <c r="F26" s="20">
        <v>-17036000</v>
      </c>
      <c r="G26" s="20"/>
      <c r="H26" s="20">
        <v>-1138714</v>
      </c>
      <c r="I26" s="20"/>
      <c r="J26" s="20">
        <v>-1138714</v>
      </c>
      <c r="K26" s="20">
        <v>-23817</v>
      </c>
      <c r="L26" s="20"/>
      <c r="M26" s="20">
        <v>-6685287</v>
      </c>
      <c r="N26" s="20">
        <v>-6709104</v>
      </c>
      <c r="O26" s="20"/>
      <c r="P26" s="20"/>
      <c r="Q26" s="20"/>
      <c r="R26" s="20"/>
      <c r="S26" s="20"/>
      <c r="T26" s="20"/>
      <c r="U26" s="20"/>
      <c r="V26" s="20"/>
      <c r="W26" s="20">
        <v>-7847818</v>
      </c>
      <c r="X26" s="20">
        <v>-8518002</v>
      </c>
      <c r="Y26" s="20">
        <v>670184</v>
      </c>
      <c r="Z26" s="21">
        <v>-7.8678544569489421</v>
      </c>
      <c r="AA26" s="22">
        <v>-17036000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-24205</v>
      </c>
      <c r="D27" s="26">
        <f>SUM(D21:D26)</f>
        <v>0</v>
      </c>
      <c r="E27" s="27">
        <f t="shared" si="1"/>
        <v>-17036000</v>
      </c>
      <c r="F27" s="28">
        <f t="shared" si="1"/>
        <v>-17036000</v>
      </c>
      <c r="G27" s="28">
        <f t="shared" si="1"/>
        <v>0</v>
      </c>
      <c r="H27" s="28">
        <f t="shared" si="1"/>
        <v>-1138714</v>
      </c>
      <c r="I27" s="28">
        <f t="shared" si="1"/>
        <v>0</v>
      </c>
      <c r="J27" s="28">
        <f t="shared" si="1"/>
        <v>-1138714</v>
      </c>
      <c r="K27" s="28">
        <f t="shared" si="1"/>
        <v>-23817</v>
      </c>
      <c r="L27" s="28">
        <f t="shared" si="1"/>
        <v>0</v>
      </c>
      <c r="M27" s="28">
        <f t="shared" si="1"/>
        <v>-6685287</v>
      </c>
      <c r="N27" s="28">
        <f t="shared" si="1"/>
        <v>-6709104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-7847818</v>
      </c>
      <c r="X27" s="28">
        <f t="shared" si="1"/>
        <v>-8518002</v>
      </c>
      <c r="Y27" s="28">
        <f t="shared" si="1"/>
        <v>670184</v>
      </c>
      <c r="Z27" s="29">
        <f>+IF(X27&lt;&gt;0,+(Y27/X27)*100,0)</f>
        <v>-7.8678544569489421</v>
      </c>
      <c r="AA27" s="30">
        <f>SUM(AA21:AA26)</f>
        <v>-17036000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-16885262</v>
      </c>
      <c r="D38" s="32">
        <f>+D17+D27+D36</f>
        <v>0</v>
      </c>
      <c r="E38" s="33">
        <f t="shared" si="3"/>
        <v>-8365973</v>
      </c>
      <c r="F38" s="2">
        <f t="shared" si="3"/>
        <v>-8365973</v>
      </c>
      <c r="G38" s="2">
        <f t="shared" si="3"/>
        <v>2625096</v>
      </c>
      <c r="H38" s="2">
        <f t="shared" si="3"/>
        <v>-9354754</v>
      </c>
      <c r="I38" s="2">
        <f t="shared" si="3"/>
        <v>-9750165</v>
      </c>
      <c r="J38" s="2">
        <f t="shared" si="3"/>
        <v>-16479823</v>
      </c>
      <c r="K38" s="2">
        <f t="shared" si="3"/>
        <v>-9873376</v>
      </c>
      <c r="L38" s="2">
        <f t="shared" si="3"/>
        <v>-9287120</v>
      </c>
      <c r="M38" s="2">
        <f t="shared" si="3"/>
        <v>-16982217</v>
      </c>
      <c r="N38" s="2">
        <f t="shared" si="3"/>
        <v>-36142713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-52622536</v>
      </c>
      <c r="X38" s="2">
        <f t="shared" si="3"/>
        <v>-654984</v>
      </c>
      <c r="Y38" s="2">
        <f t="shared" si="3"/>
        <v>-51967552</v>
      </c>
      <c r="Z38" s="34">
        <f>+IF(X38&lt;&gt;0,+(Y38/X38)*100,0)</f>
        <v>7934.1712163961265</v>
      </c>
      <c r="AA38" s="35">
        <f>+AA17+AA27+AA36</f>
        <v>-8365973</v>
      </c>
    </row>
    <row r="39" spans="1:27" x14ac:dyDescent="0.25">
      <c r="A39" s="23" t="s">
        <v>60</v>
      </c>
      <c r="B39" s="17"/>
      <c r="C39" s="32">
        <v>-181828665</v>
      </c>
      <c r="D39" s="32"/>
      <c r="E39" s="33"/>
      <c r="F39" s="2"/>
      <c r="G39" s="2">
        <v>-270351946</v>
      </c>
      <c r="H39" s="2">
        <f>+G40+H60</f>
        <v>-267726850</v>
      </c>
      <c r="I39" s="2">
        <f>+H40+I60</f>
        <v>-277081604</v>
      </c>
      <c r="J39" s="2">
        <f>+G39</f>
        <v>-270351946</v>
      </c>
      <c r="K39" s="2">
        <f>+I40+K60</f>
        <v>-286831769</v>
      </c>
      <c r="L39" s="2">
        <f>+K40+L60</f>
        <v>-296705145</v>
      </c>
      <c r="M39" s="2">
        <f>+L40+M60</f>
        <v>-305992265</v>
      </c>
      <c r="N39" s="2">
        <f>+K39</f>
        <v>-286831769</v>
      </c>
      <c r="O39" s="2">
        <f>+M40+O60</f>
        <v>-322974482</v>
      </c>
      <c r="P39" s="2">
        <f>+O40+P60</f>
        <v>-322974482</v>
      </c>
      <c r="Q39" s="2">
        <f>+P40+Q60</f>
        <v>-322974482</v>
      </c>
      <c r="R39" s="2">
        <f>+O39</f>
        <v>-322974482</v>
      </c>
      <c r="S39" s="2">
        <f>+Q40+S60</f>
        <v>-322974482</v>
      </c>
      <c r="T39" s="2">
        <f>+S40+T60</f>
        <v>-322974482</v>
      </c>
      <c r="U39" s="2">
        <f>+T40+U60</f>
        <v>-322974482</v>
      </c>
      <c r="V39" s="2">
        <f>+S39</f>
        <v>-322974482</v>
      </c>
      <c r="W39" s="2">
        <f>+G39</f>
        <v>-270351946</v>
      </c>
      <c r="X39" s="2"/>
      <c r="Y39" s="2">
        <f>+W39-X39</f>
        <v>-270351946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-198713927</v>
      </c>
      <c r="D40" s="43">
        <f t="shared" ref="D40:AA40" si="4">+D38+D39</f>
        <v>0</v>
      </c>
      <c r="E40" s="44">
        <f t="shared" si="4"/>
        <v>-8365973</v>
      </c>
      <c r="F40" s="45">
        <f t="shared" si="4"/>
        <v>-8365973</v>
      </c>
      <c r="G40" s="45">
        <f t="shared" si="4"/>
        <v>-267726850</v>
      </c>
      <c r="H40" s="45">
        <f t="shared" si="4"/>
        <v>-277081604</v>
      </c>
      <c r="I40" s="45">
        <f t="shared" si="4"/>
        <v>-286831769</v>
      </c>
      <c r="J40" s="45">
        <f>+I40</f>
        <v>-286831769</v>
      </c>
      <c r="K40" s="45">
        <f t="shared" si="4"/>
        <v>-296705145</v>
      </c>
      <c r="L40" s="45">
        <f t="shared" si="4"/>
        <v>-305992265</v>
      </c>
      <c r="M40" s="45">
        <f t="shared" si="4"/>
        <v>-322974482</v>
      </c>
      <c r="N40" s="45">
        <f>+M40</f>
        <v>-322974482</v>
      </c>
      <c r="O40" s="45">
        <f t="shared" si="4"/>
        <v>-322974482</v>
      </c>
      <c r="P40" s="45">
        <f t="shared" si="4"/>
        <v>-322974482</v>
      </c>
      <c r="Q40" s="45">
        <f t="shared" si="4"/>
        <v>-322974482</v>
      </c>
      <c r="R40" s="45">
        <f>+Q40</f>
        <v>-322974482</v>
      </c>
      <c r="S40" s="45">
        <f t="shared" si="4"/>
        <v>-322974482</v>
      </c>
      <c r="T40" s="45">
        <f t="shared" si="4"/>
        <v>-322974482</v>
      </c>
      <c r="U40" s="45">
        <f t="shared" si="4"/>
        <v>-322974482</v>
      </c>
      <c r="V40" s="45">
        <f>+U40</f>
        <v>-322974482</v>
      </c>
      <c r="W40" s="45">
        <f>+V40</f>
        <v>-322974482</v>
      </c>
      <c r="X40" s="45">
        <f t="shared" si="4"/>
        <v>-654984</v>
      </c>
      <c r="Y40" s="45">
        <f t="shared" si="4"/>
        <v>-322319498</v>
      </c>
      <c r="Z40" s="46">
        <f>+IF(X40&lt;&gt;0,+(Y40/X40)*100,0)</f>
        <v>49210.285747438102</v>
      </c>
      <c r="AA40" s="47">
        <f t="shared" si="4"/>
        <v>-8365973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-270351946</v>
      </c>
      <c r="J60">
        <v>-270351946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>
        <v>2034891</v>
      </c>
      <c r="N7" s="20">
        <v>2034891</v>
      </c>
      <c r="O7" s="20"/>
      <c r="P7" s="20"/>
      <c r="Q7" s="20"/>
      <c r="R7" s="20"/>
      <c r="S7" s="20"/>
      <c r="T7" s="20"/>
      <c r="U7" s="20"/>
      <c r="V7" s="20"/>
      <c r="W7" s="20">
        <v>2034891</v>
      </c>
      <c r="X7" s="20"/>
      <c r="Y7" s="20">
        <v>2034891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>
        <v>814812</v>
      </c>
      <c r="N8" s="20">
        <v>814812</v>
      </c>
      <c r="O8" s="20"/>
      <c r="P8" s="20"/>
      <c r="Q8" s="20"/>
      <c r="R8" s="20"/>
      <c r="S8" s="20"/>
      <c r="T8" s="20"/>
      <c r="U8" s="20"/>
      <c r="V8" s="20"/>
      <c r="W8" s="20">
        <v>814812</v>
      </c>
      <c r="X8" s="20"/>
      <c r="Y8" s="20">
        <v>814812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-100000000</v>
      </c>
      <c r="F14" s="20">
        <v>-100000000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-100000000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-100000000</v>
      </c>
      <c r="F17" s="28">
        <f t="shared" si="0"/>
        <v>-100000000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2849703</v>
      </c>
      <c r="N17" s="28">
        <f t="shared" si="0"/>
        <v>2849703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2849703</v>
      </c>
      <c r="X17" s="28">
        <f t="shared" si="0"/>
        <v>0</v>
      </c>
      <c r="Y17" s="28">
        <f t="shared" si="0"/>
        <v>2849703</v>
      </c>
      <c r="Z17" s="29">
        <f>+IF(X17&lt;&gt;0,+(Y17/X17)*100,0)</f>
        <v>0</v>
      </c>
      <c r="AA17" s="30">
        <f>SUM(AA6:AA16)</f>
        <v>-100000000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-100000000</v>
      </c>
      <c r="F38" s="2">
        <f t="shared" si="3"/>
        <v>-100000000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2849703</v>
      </c>
      <c r="N38" s="2">
        <f t="shared" si="3"/>
        <v>2849703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2849703</v>
      </c>
      <c r="X38" s="2">
        <f t="shared" si="3"/>
        <v>0</v>
      </c>
      <c r="Y38" s="2">
        <f t="shared" si="3"/>
        <v>2849703</v>
      </c>
      <c r="Z38" s="34">
        <f>+IF(X38&lt;&gt;0,+(Y38/X38)*100,0)</f>
        <v>0</v>
      </c>
      <c r="AA38" s="35">
        <f>+AA17+AA27+AA36</f>
        <v>-100000000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2849703</v>
      </c>
      <c r="P39" s="2">
        <f>+O40+P60</f>
        <v>2849703</v>
      </c>
      <c r="Q39" s="2">
        <f>+P40+Q60</f>
        <v>2849703</v>
      </c>
      <c r="R39" s="2">
        <f>+O39</f>
        <v>2849703</v>
      </c>
      <c r="S39" s="2">
        <f>+Q40+S60</f>
        <v>2849703</v>
      </c>
      <c r="T39" s="2">
        <f>+S40+T60</f>
        <v>2849703</v>
      </c>
      <c r="U39" s="2">
        <f>+T40+U60</f>
        <v>2849703</v>
      </c>
      <c r="V39" s="2">
        <f>+S39</f>
        <v>2849703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-100000000</v>
      </c>
      <c r="F40" s="45">
        <f t="shared" si="4"/>
        <v>-100000000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2849703</v>
      </c>
      <c r="N40" s="45">
        <f>+M40</f>
        <v>2849703</v>
      </c>
      <c r="O40" s="45">
        <f t="shared" si="4"/>
        <v>2849703</v>
      </c>
      <c r="P40" s="45">
        <f t="shared" si="4"/>
        <v>2849703</v>
      </c>
      <c r="Q40" s="45">
        <f t="shared" si="4"/>
        <v>2849703</v>
      </c>
      <c r="R40" s="45">
        <f>+Q40</f>
        <v>2849703</v>
      </c>
      <c r="S40" s="45">
        <f t="shared" si="4"/>
        <v>2849703</v>
      </c>
      <c r="T40" s="45">
        <f t="shared" si="4"/>
        <v>2849703</v>
      </c>
      <c r="U40" s="45">
        <f t="shared" si="4"/>
        <v>2849703</v>
      </c>
      <c r="V40" s="45">
        <f>+U40</f>
        <v>2849703</v>
      </c>
      <c r="W40" s="45">
        <f>+V40</f>
        <v>2849703</v>
      </c>
      <c r="X40" s="45">
        <f t="shared" si="4"/>
        <v>0</v>
      </c>
      <c r="Y40" s="45">
        <f t="shared" si="4"/>
        <v>2849703</v>
      </c>
      <c r="Z40" s="46">
        <f>+IF(X40&lt;&gt;0,+(Y40/X40)*100,0)</f>
        <v>0</v>
      </c>
      <c r="AA40" s="47">
        <f t="shared" si="4"/>
        <v>-100000000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17394527</v>
      </c>
      <c r="D7" s="18"/>
      <c r="E7" s="19">
        <v>139210548</v>
      </c>
      <c r="F7" s="20">
        <v>139210548</v>
      </c>
      <c r="G7" s="20">
        <v>1990008</v>
      </c>
      <c r="H7" s="20">
        <v>914421</v>
      </c>
      <c r="I7" s="20">
        <v>984363</v>
      </c>
      <c r="J7" s="20">
        <v>3888792</v>
      </c>
      <c r="K7" s="20">
        <v>1974709</v>
      </c>
      <c r="L7" s="20">
        <v>1528530</v>
      </c>
      <c r="M7" s="20">
        <v>1301325</v>
      </c>
      <c r="N7" s="20">
        <v>4804564</v>
      </c>
      <c r="O7" s="20"/>
      <c r="P7" s="20"/>
      <c r="Q7" s="20"/>
      <c r="R7" s="20"/>
      <c r="S7" s="20"/>
      <c r="T7" s="20"/>
      <c r="U7" s="20"/>
      <c r="V7" s="20"/>
      <c r="W7" s="20">
        <v>8693356</v>
      </c>
      <c r="X7" s="20">
        <v>69605274</v>
      </c>
      <c r="Y7" s="20">
        <v>-60911918</v>
      </c>
      <c r="Z7" s="21">
        <v>-87.510492380218196</v>
      </c>
      <c r="AA7" s="22">
        <v>139210548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50988512</v>
      </c>
      <c r="D9" s="18"/>
      <c r="E9" s="19">
        <v>63018651</v>
      </c>
      <c r="F9" s="20">
        <v>63018651</v>
      </c>
      <c r="G9" s="20"/>
      <c r="H9" s="20">
        <v>26257810</v>
      </c>
      <c r="I9" s="20"/>
      <c r="J9" s="20">
        <v>26257810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26257810</v>
      </c>
      <c r="X9" s="20">
        <v>42012434</v>
      </c>
      <c r="Y9" s="20">
        <v>-15754624</v>
      </c>
      <c r="Z9" s="21">
        <v>-37.499907765401069</v>
      </c>
      <c r="AA9" s="22">
        <v>63018651</v>
      </c>
    </row>
    <row r="10" spans="1:27" x14ac:dyDescent="0.25">
      <c r="A10" s="23" t="s">
        <v>38</v>
      </c>
      <c r="B10" s="17" t="s">
        <v>6</v>
      </c>
      <c r="C10" s="18">
        <v>99917777</v>
      </c>
      <c r="D10" s="18"/>
      <c r="E10" s="19">
        <v>74730002</v>
      </c>
      <c r="F10" s="20">
        <v>74730002</v>
      </c>
      <c r="G10" s="20"/>
      <c r="H10" s="20">
        <v>19259272</v>
      </c>
      <c r="I10" s="20">
        <v>4274281</v>
      </c>
      <c r="J10" s="20">
        <v>23533553</v>
      </c>
      <c r="K10" s="20">
        <v>27115406</v>
      </c>
      <c r="L10" s="20"/>
      <c r="M10" s="20"/>
      <c r="N10" s="20">
        <v>27115406</v>
      </c>
      <c r="O10" s="20"/>
      <c r="P10" s="20"/>
      <c r="Q10" s="20"/>
      <c r="R10" s="20"/>
      <c r="S10" s="20"/>
      <c r="T10" s="20"/>
      <c r="U10" s="20"/>
      <c r="V10" s="20"/>
      <c r="W10" s="20">
        <v>50648959</v>
      </c>
      <c r="X10" s="20">
        <v>34030334</v>
      </c>
      <c r="Y10" s="20">
        <v>16618625</v>
      </c>
      <c r="Z10" s="21">
        <v>48.834739617895025</v>
      </c>
      <c r="AA10" s="22">
        <v>74730002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-23644478</v>
      </c>
      <c r="D14" s="18"/>
      <c r="E14" s="19"/>
      <c r="F14" s="20"/>
      <c r="G14" s="20">
        <v>-3519107</v>
      </c>
      <c r="H14" s="20">
        <v>-315034</v>
      </c>
      <c r="I14" s="20">
        <v>-1305763</v>
      </c>
      <c r="J14" s="20">
        <v>-5139904</v>
      </c>
      <c r="K14" s="20">
        <v>-1308050</v>
      </c>
      <c r="L14" s="20">
        <v>-1673514</v>
      </c>
      <c r="M14" s="20">
        <v>-9030031</v>
      </c>
      <c r="N14" s="20">
        <v>-12011595</v>
      </c>
      <c r="O14" s="20"/>
      <c r="P14" s="20"/>
      <c r="Q14" s="20"/>
      <c r="R14" s="20"/>
      <c r="S14" s="20"/>
      <c r="T14" s="20"/>
      <c r="U14" s="20"/>
      <c r="V14" s="20"/>
      <c r="W14" s="20">
        <v>-17151499</v>
      </c>
      <c r="X14" s="20"/>
      <c r="Y14" s="20">
        <v>-17151499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144656338</v>
      </c>
      <c r="D17" s="26">
        <f>SUM(D6:D16)</f>
        <v>0</v>
      </c>
      <c r="E17" s="27">
        <f t="shared" si="0"/>
        <v>276959201</v>
      </c>
      <c r="F17" s="28">
        <f t="shared" si="0"/>
        <v>276959201</v>
      </c>
      <c r="G17" s="28">
        <f t="shared" si="0"/>
        <v>-1529099</v>
      </c>
      <c r="H17" s="28">
        <f t="shared" si="0"/>
        <v>46116469</v>
      </c>
      <c r="I17" s="28">
        <f t="shared" si="0"/>
        <v>3952881</v>
      </c>
      <c r="J17" s="28">
        <f t="shared" si="0"/>
        <v>48540251</v>
      </c>
      <c r="K17" s="28">
        <f t="shared" si="0"/>
        <v>27782065</v>
      </c>
      <c r="L17" s="28">
        <f t="shared" si="0"/>
        <v>-144984</v>
      </c>
      <c r="M17" s="28">
        <f t="shared" si="0"/>
        <v>-7728706</v>
      </c>
      <c r="N17" s="28">
        <f t="shared" si="0"/>
        <v>19908375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68448626</v>
      </c>
      <c r="X17" s="28">
        <f t="shared" si="0"/>
        <v>145648042</v>
      </c>
      <c r="Y17" s="28">
        <f t="shared" si="0"/>
        <v>-77199416</v>
      </c>
      <c r="Z17" s="29">
        <f>+IF(X17&lt;&gt;0,+(Y17/X17)*100,0)</f>
        <v>-53.004087758351048</v>
      </c>
      <c r="AA17" s="30">
        <f>SUM(AA6:AA16)</f>
        <v>276959201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-145896527</v>
      </c>
      <c r="D26" s="18"/>
      <c r="E26" s="19">
        <v>-57951024</v>
      </c>
      <c r="F26" s="20">
        <v>-57951024</v>
      </c>
      <c r="G26" s="20">
        <v>-19751843</v>
      </c>
      <c r="H26" s="20">
        <v>-8423436</v>
      </c>
      <c r="I26" s="20">
        <v>-6618570</v>
      </c>
      <c r="J26" s="20">
        <v>-34793849</v>
      </c>
      <c r="K26" s="20">
        <v>-10929071</v>
      </c>
      <c r="L26" s="20">
        <v>-16202723</v>
      </c>
      <c r="M26" s="20">
        <v>1512845</v>
      </c>
      <c r="N26" s="20">
        <v>-25618949</v>
      </c>
      <c r="O26" s="20"/>
      <c r="P26" s="20"/>
      <c r="Q26" s="20"/>
      <c r="R26" s="20"/>
      <c r="S26" s="20"/>
      <c r="T26" s="20"/>
      <c r="U26" s="20"/>
      <c r="V26" s="20"/>
      <c r="W26" s="20">
        <v>-60412798</v>
      </c>
      <c r="X26" s="20">
        <v>-28975512</v>
      </c>
      <c r="Y26" s="20">
        <v>-31437286</v>
      </c>
      <c r="Z26" s="21">
        <v>108.49605004391294</v>
      </c>
      <c r="AA26" s="22">
        <v>-57951024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-145896527</v>
      </c>
      <c r="D27" s="26">
        <f>SUM(D21:D26)</f>
        <v>0</v>
      </c>
      <c r="E27" s="27">
        <f t="shared" si="1"/>
        <v>-57951024</v>
      </c>
      <c r="F27" s="28">
        <f t="shared" si="1"/>
        <v>-57951024</v>
      </c>
      <c r="G27" s="28">
        <f t="shared" si="1"/>
        <v>-19751843</v>
      </c>
      <c r="H27" s="28">
        <f t="shared" si="1"/>
        <v>-8423436</v>
      </c>
      <c r="I27" s="28">
        <f t="shared" si="1"/>
        <v>-6618570</v>
      </c>
      <c r="J27" s="28">
        <f t="shared" si="1"/>
        <v>-34793849</v>
      </c>
      <c r="K27" s="28">
        <f t="shared" si="1"/>
        <v>-10929071</v>
      </c>
      <c r="L27" s="28">
        <f t="shared" si="1"/>
        <v>-16202723</v>
      </c>
      <c r="M27" s="28">
        <f t="shared" si="1"/>
        <v>1512845</v>
      </c>
      <c r="N27" s="28">
        <f t="shared" si="1"/>
        <v>-25618949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-60412798</v>
      </c>
      <c r="X27" s="28">
        <f t="shared" si="1"/>
        <v>-28975512</v>
      </c>
      <c r="Y27" s="28">
        <f t="shared" si="1"/>
        <v>-31437286</v>
      </c>
      <c r="Z27" s="29">
        <f>+IF(X27&lt;&gt;0,+(Y27/X27)*100,0)</f>
        <v>108.49605004391294</v>
      </c>
      <c r="AA27" s="30">
        <f>SUM(AA21:AA26)</f>
        <v>-57951024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-1240189</v>
      </c>
      <c r="D38" s="32">
        <f>+D17+D27+D36</f>
        <v>0</v>
      </c>
      <c r="E38" s="33">
        <f t="shared" si="3"/>
        <v>219008177</v>
      </c>
      <c r="F38" s="2">
        <f t="shared" si="3"/>
        <v>219008177</v>
      </c>
      <c r="G38" s="2">
        <f t="shared" si="3"/>
        <v>-21280942</v>
      </c>
      <c r="H38" s="2">
        <f t="shared" si="3"/>
        <v>37693033</v>
      </c>
      <c r="I38" s="2">
        <f t="shared" si="3"/>
        <v>-2665689</v>
      </c>
      <c r="J38" s="2">
        <f t="shared" si="3"/>
        <v>13746402</v>
      </c>
      <c r="K38" s="2">
        <f t="shared" si="3"/>
        <v>16852994</v>
      </c>
      <c r="L38" s="2">
        <f t="shared" si="3"/>
        <v>-16347707</v>
      </c>
      <c r="M38" s="2">
        <f t="shared" si="3"/>
        <v>-6215861</v>
      </c>
      <c r="N38" s="2">
        <f t="shared" si="3"/>
        <v>-5710574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8035828</v>
      </c>
      <c r="X38" s="2">
        <f t="shared" si="3"/>
        <v>116672530</v>
      </c>
      <c r="Y38" s="2">
        <f t="shared" si="3"/>
        <v>-108636702</v>
      </c>
      <c r="Z38" s="34">
        <f>+IF(X38&lt;&gt;0,+(Y38/X38)*100,0)</f>
        <v>-93.112493574965754</v>
      </c>
      <c r="AA38" s="35">
        <f>+AA17+AA27+AA36</f>
        <v>219008177</v>
      </c>
    </row>
    <row r="39" spans="1:27" x14ac:dyDescent="0.25">
      <c r="A39" s="23" t="s">
        <v>60</v>
      </c>
      <c r="B39" s="17"/>
      <c r="C39" s="32">
        <v>49858977</v>
      </c>
      <c r="D39" s="32"/>
      <c r="E39" s="33">
        <v>73508010</v>
      </c>
      <c r="F39" s="2">
        <v>73508010</v>
      </c>
      <c r="G39" s="2">
        <v>55913670</v>
      </c>
      <c r="H39" s="2">
        <f>+G40+H60</f>
        <v>34632728</v>
      </c>
      <c r="I39" s="2">
        <f>+H40+I60</f>
        <v>72325761</v>
      </c>
      <c r="J39" s="2">
        <f>+G39</f>
        <v>55913670</v>
      </c>
      <c r="K39" s="2">
        <f>+I40+K60</f>
        <v>69660072</v>
      </c>
      <c r="L39" s="2">
        <f>+K40+L60</f>
        <v>86513066</v>
      </c>
      <c r="M39" s="2">
        <f>+L40+M60</f>
        <v>70165359</v>
      </c>
      <c r="N39" s="2">
        <f>+K39</f>
        <v>69660072</v>
      </c>
      <c r="O39" s="2">
        <f>+M40+O60</f>
        <v>63949498</v>
      </c>
      <c r="P39" s="2">
        <f>+O40+P60</f>
        <v>63949498</v>
      </c>
      <c r="Q39" s="2">
        <f>+P40+Q60</f>
        <v>63949498</v>
      </c>
      <c r="R39" s="2">
        <f>+O39</f>
        <v>63949498</v>
      </c>
      <c r="S39" s="2">
        <f>+Q40+S60</f>
        <v>63949498</v>
      </c>
      <c r="T39" s="2">
        <f>+S40+T60</f>
        <v>63949498</v>
      </c>
      <c r="U39" s="2">
        <f>+T40+U60</f>
        <v>63949498</v>
      </c>
      <c r="V39" s="2">
        <f>+S39</f>
        <v>63949498</v>
      </c>
      <c r="W39" s="2">
        <f>+G39</f>
        <v>55913670</v>
      </c>
      <c r="X39" s="2">
        <v>73508010</v>
      </c>
      <c r="Y39" s="2">
        <f>+W39-X39</f>
        <v>-17594340</v>
      </c>
      <c r="Z39" s="34">
        <f>+IF(X39&lt;&gt;0,+(Y39/X39)*100,0)</f>
        <v>-23.935269095163914</v>
      </c>
      <c r="AA39" s="35">
        <v>73508010</v>
      </c>
    </row>
    <row r="40" spans="1:27" x14ac:dyDescent="0.25">
      <c r="A40" s="41" t="s">
        <v>62</v>
      </c>
      <c r="B40" s="42" t="s">
        <v>61</v>
      </c>
      <c r="C40" s="43">
        <f>+C38+C39</f>
        <v>48618788</v>
      </c>
      <c r="D40" s="43">
        <f t="shared" ref="D40:AA40" si="4">+D38+D39</f>
        <v>0</v>
      </c>
      <c r="E40" s="44">
        <f t="shared" si="4"/>
        <v>292516187</v>
      </c>
      <c r="F40" s="45">
        <f t="shared" si="4"/>
        <v>292516187</v>
      </c>
      <c r="G40" s="45">
        <f t="shared" si="4"/>
        <v>34632728</v>
      </c>
      <c r="H40" s="45">
        <f t="shared" si="4"/>
        <v>72325761</v>
      </c>
      <c r="I40" s="45">
        <f t="shared" si="4"/>
        <v>69660072</v>
      </c>
      <c r="J40" s="45">
        <f>+I40</f>
        <v>69660072</v>
      </c>
      <c r="K40" s="45">
        <f t="shared" si="4"/>
        <v>86513066</v>
      </c>
      <c r="L40" s="45">
        <f t="shared" si="4"/>
        <v>70165359</v>
      </c>
      <c r="M40" s="45">
        <f t="shared" si="4"/>
        <v>63949498</v>
      </c>
      <c r="N40" s="45">
        <f>+M40</f>
        <v>63949498</v>
      </c>
      <c r="O40" s="45">
        <f t="shared" si="4"/>
        <v>63949498</v>
      </c>
      <c r="P40" s="45">
        <f t="shared" si="4"/>
        <v>63949498</v>
      </c>
      <c r="Q40" s="45">
        <f t="shared" si="4"/>
        <v>63949498</v>
      </c>
      <c r="R40" s="45">
        <f>+Q40</f>
        <v>63949498</v>
      </c>
      <c r="S40" s="45">
        <f t="shared" si="4"/>
        <v>63949498</v>
      </c>
      <c r="T40" s="45">
        <f t="shared" si="4"/>
        <v>63949498</v>
      </c>
      <c r="U40" s="45">
        <f t="shared" si="4"/>
        <v>63949498</v>
      </c>
      <c r="V40" s="45">
        <f>+U40</f>
        <v>63949498</v>
      </c>
      <c r="W40" s="45">
        <f>+V40</f>
        <v>63949498</v>
      </c>
      <c r="X40" s="45">
        <f t="shared" si="4"/>
        <v>190180540</v>
      </c>
      <c r="Y40" s="45">
        <f t="shared" si="4"/>
        <v>-126231042</v>
      </c>
      <c r="Z40" s="46">
        <f>+IF(X40&lt;&gt;0,+(Y40/X40)*100,0)</f>
        <v>-66.374320947874054</v>
      </c>
      <c r="AA40" s="47">
        <f t="shared" si="4"/>
        <v>292516187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55913670</v>
      </c>
      <c r="J60">
        <v>55913670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31674709</v>
      </c>
      <c r="D7" s="18"/>
      <c r="E7" s="19">
        <v>61662590</v>
      </c>
      <c r="F7" s="20">
        <v>61662590</v>
      </c>
      <c r="G7" s="20">
        <v>3326486</v>
      </c>
      <c r="H7" s="20">
        <v>3226756</v>
      </c>
      <c r="I7" s="20">
        <v>1971732</v>
      </c>
      <c r="J7" s="20">
        <v>8524974</v>
      </c>
      <c r="K7" s="20">
        <v>2334612</v>
      </c>
      <c r="L7" s="20">
        <v>1053805</v>
      </c>
      <c r="M7" s="20">
        <v>905707</v>
      </c>
      <c r="N7" s="20">
        <v>4294124</v>
      </c>
      <c r="O7" s="20"/>
      <c r="P7" s="20"/>
      <c r="Q7" s="20"/>
      <c r="R7" s="20"/>
      <c r="S7" s="20"/>
      <c r="T7" s="20"/>
      <c r="U7" s="20"/>
      <c r="V7" s="20"/>
      <c r="W7" s="20">
        <v>12819098</v>
      </c>
      <c r="X7" s="20">
        <v>33331295</v>
      </c>
      <c r="Y7" s="20">
        <v>-20512197</v>
      </c>
      <c r="Z7" s="21">
        <v>-61.540354192658889</v>
      </c>
      <c r="AA7" s="22">
        <v>61662590</v>
      </c>
    </row>
    <row r="8" spans="1:27" x14ac:dyDescent="0.25">
      <c r="A8" s="23" t="s">
        <v>36</v>
      </c>
      <c r="B8" s="17" t="s">
        <v>32</v>
      </c>
      <c r="C8" s="18">
        <v>51580</v>
      </c>
      <c r="D8" s="18"/>
      <c r="E8" s="19">
        <v>63607</v>
      </c>
      <c r="F8" s="20">
        <v>63607</v>
      </c>
      <c r="G8" s="20">
        <v>2276</v>
      </c>
      <c r="H8" s="20">
        <v>1723</v>
      </c>
      <c r="I8" s="20">
        <v>5745</v>
      </c>
      <c r="J8" s="20">
        <v>9744</v>
      </c>
      <c r="K8" s="20">
        <v>8433</v>
      </c>
      <c r="L8" s="20">
        <v>2297</v>
      </c>
      <c r="M8" s="20">
        <v>2872</v>
      </c>
      <c r="N8" s="20">
        <v>13602</v>
      </c>
      <c r="O8" s="20"/>
      <c r="P8" s="20"/>
      <c r="Q8" s="20"/>
      <c r="R8" s="20"/>
      <c r="S8" s="20"/>
      <c r="T8" s="20"/>
      <c r="U8" s="20"/>
      <c r="V8" s="20"/>
      <c r="W8" s="20">
        <v>23346</v>
      </c>
      <c r="X8" s="20">
        <v>31806</v>
      </c>
      <c r="Y8" s="20">
        <v>-8460</v>
      </c>
      <c r="Z8" s="21">
        <v>-26.59875495189587</v>
      </c>
      <c r="AA8" s="22">
        <v>63607</v>
      </c>
    </row>
    <row r="9" spans="1:27" x14ac:dyDescent="0.25">
      <c r="A9" s="23" t="s">
        <v>37</v>
      </c>
      <c r="B9" s="17" t="s">
        <v>6</v>
      </c>
      <c r="C9" s="18">
        <v>1570</v>
      </c>
      <c r="D9" s="18"/>
      <c r="E9" s="19">
        <v>32001874</v>
      </c>
      <c r="F9" s="20">
        <v>32001874</v>
      </c>
      <c r="G9" s="20"/>
      <c r="H9" s="20"/>
      <c r="I9" s="20">
        <v>17604</v>
      </c>
      <c r="J9" s="20">
        <v>17604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17604</v>
      </c>
      <c r="X9" s="20">
        <v>21334582</v>
      </c>
      <c r="Y9" s="20">
        <v>-21316978</v>
      </c>
      <c r="Z9" s="21">
        <v>-99.917486079642899</v>
      </c>
      <c r="AA9" s="22">
        <v>32001874</v>
      </c>
    </row>
    <row r="10" spans="1:27" x14ac:dyDescent="0.25">
      <c r="A10" s="23" t="s">
        <v>38</v>
      </c>
      <c r="B10" s="17" t="s">
        <v>6</v>
      </c>
      <c r="C10" s="18">
        <v>65480407</v>
      </c>
      <c r="D10" s="18"/>
      <c r="E10" s="19">
        <v>95744897</v>
      </c>
      <c r="F10" s="20">
        <v>95744897</v>
      </c>
      <c r="G10" s="20">
        <v>12828136</v>
      </c>
      <c r="H10" s="20">
        <v>5884458</v>
      </c>
      <c r="I10" s="20">
        <v>6153727</v>
      </c>
      <c r="J10" s="20">
        <v>24866321</v>
      </c>
      <c r="K10" s="20">
        <v>8965722</v>
      </c>
      <c r="L10" s="20">
        <v>2829352</v>
      </c>
      <c r="M10" s="20">
        <v>2603242</v>
      </c>
      <c r="N10" s="20">
        <v>14398316</v>
      </c>
      <c r="O10" s="20"/>
      <c r="P10" s="20"/>
      <c r="Q10" s="20"/>
      <c r="R10" s="20"/>
      <c r="S10" s="20"/>
      <c r="T10" s="20"/>
      <c r="U10" s="20"/>
      <c r="V10" s="20"/>
      <c r="W10" s="20">
        <v>39264637</v>
      </c>
      <c r="X10" s="20">
        <v>47872446</v>
      </c>
      <c r="Y10" s="20">
        <v>-8607809</v>
      </c>
      <c r="Z10" s="21">
        <v>-17.98071692430339</v>
      </c>
      <c r="AA10" s="22">
        <v>95744897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-3586712</v>
      </c>
      <c r="D14" s="18"/>
      <c r="E14" s="19"/>
      <c r="F14" s="20"/>
      <c r="G14" s="20">
        <v>-5118719</v>
      </c>
      <c r="H14" s="20">
        <v>-1717221</v>
      </c>
      <c r="I14" s="20">
        <v>-886786</v>
      </c>
      <c r="J14" s="20">
        <v>-7722726</v>
      </c>
      <c r="K14" s="20">
        <v>-1220466</v>
      </c>
      <c r="L14" s="20">
        <v>-886946</v>
      </c>
      <c r="M14" s="20">
        <v>-3545539</v>
      </c>
      <c r="N14" s="20">
        <v>-5652951</v>
      </c>
      <c r="O14" s="20"/>
      <c r="P14" s="20"/>
      <c r="Q14" s="20"/>
      <c r="R14" s="20"/>
      <c r="S14" s="20"/>
      <c r="T14" s="20"/>
      <c r="U14" s="20"/>
      <c r="V14" s="20"/>
      <c r="W14" s="20">
        <v>-13375677</v>
      </c>
      <c r="X14" s="20"/>
      <c r="Y14" s="20">
        <v>-13375677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93621554</v>
      </c>
      <c r="D17" s="26">
        <f>SUM(D6:D16)</f>
        <v>0</v>
      </c>
      <c r="E17" s="27">
        <f t="shared" si="0"/>
        <v>189472968</v>
      </c>
      <c r="F17" s="28">
        <f t="shared" si="0"/>
        <v>189472968</v>
      </c>
      <c r="G17" s="28">
        <f t="shared" si="0"/>
        <v>11038179</v>
      </c>
      <c r="H17" s="28">
        <f t="shared" si="0"/>
        <v>7395716</v>
      </c>
      <c r="I17" s="28">
        <f t="shared" si="0"/>
        <v>7262022</v>
      </c>
      <c r="J17" s="28">
        <f t="shared" si="0"/>
        <v>25695917</v>
      </c>
      <c r="K17" s="28">
        <f t="shared" si="0"/>
        <v>10088301</v>
      </c>
      <c r="L17" s="28">
        <f t="shared" si="0"/>
        <v>2998508</v>
      </c>
      <c r="M17" s="28">
        <f t="shared" si="0"/>
        <v>-33718</v>
      </c>
      <c r="N17" s="28">
        <f t="shared" si="0"/>
        <v>13053091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38749008</v>
      </c>
      <c r="X17" s="28">
        <f t="shared" si="0"/>
        <v>102570129</v>
      </c>
      <c r="Y17" s="28">
        <f t="shared" si="0"/>
        <v>-63821121</v>
      </c>
      <c r="Z17" s="29">
        <f>+IF(X17&lt;&gt;0,+(Y17/X17)*100,0)</f>
        <v>-62.221936953983949</v>
      </c>
      <c r="AA17" s="30">
        <f>SUM(AA6:AA16)</f>
        <v>189472968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-65787789</v>
      </c>
      <c r="D26" s="18"/>
      <c r="E26" s="19">
        <v>-106269746</v>
      </c>
      <c r="F26" s="20">
        <v>-106269746</v>
      </c>
      <c r="G26" s="20">
        <v>-26288038</v>
      </c>
      <c r="H26" s="20">
        <v>-9533660</v>
      </c>
      <c r="I26" s="20">
        <v>-5320327</v>
      </c>
      <c r="J26" s="20">
        <v>-41142025</v>
      </c>
      <c r="K26" s="20">
        <v>-8475542</v>
      </c>
      <c r="L26" s="20">
        <v>-6419471</v>
      </c>
      <c r="M26" s="20">
        <v>-10382033</v>
      </c>
      <c r="N26" s="20">
        <v>-25277046</v>
      </c>
      <c r="O26" s="20"/>
      <c r="P26" s="20"/>
      <c r="Q26" s="20"/>
      <c r="R26" s="20"/>
      <c r="S26" s="20"/>
      <c r="T26" s="20"/>
      <c r="U26" s="20"/>
      <c r="V26" s="20"/>
      <c r="W26" s="20">
        <v>-66419071</v>
      </c>
      <c r="X26" s="20">
        <v>-53134878</v>
      </c>
      <c r="Y26" s="20">
        <v>-13284193</v>
      </c>
      <c r="Z26" s="21">
        <v>25.000891128422275</v>
      </c>
      <c r="AA26" s="22">
        <v>-106269746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-65787789</v>
      </c>
      <c r="D27" s="26">
        <f>SUM(D21:D26)</f>
        <v>0</v>
      </c>
      <c r="E27" s="27">
        <f t="shared" si="1"/>
        <v>-106269746</v>
      </c>
      <c r="F27" s="28">
        <f t="shared" si="1"/>
        <v>-106269746</v>
      </c>
      <c r="G27" s="28">
        <f t="shared" si="1"/>
        <v>-26288038</v>
      </c>
      <c r="H27" s="28">
        <f t="shared" si="1"/>
        <v>-9533660</v>
      </c>
      <c r="I27" s="28">
        <f t="shared" si="1"/>
        <v>-5320327</v>
      </c>
      <c r="J27" s="28">
        <f t="shared" si="1"/>
        <v>-41142025</v>
      </c>
      <c r="K27" s="28">
        <f t="shared" si="1"/>
        <v>-8475542</v>
      </c>
      <c r="L27" s="28">
        <f t="shared" si="1"/>
        <v>-6419471</v>
      </c>
      <c r="M27" s="28">
        <f t="shared" si="1"/>
        <v>-10382033</v>
      </c>
      <c r="N27" s="28">
        <f t="shared" si="1"/>
        <v>-25277046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-66419071</v>
      </c>
      <c r="X27" s="28">
        <f t="shared" si="1"/>
        <v>-53134878</v>
      </c>
      <c r="Y27" s="28">
        <f t="shared" si="1"/>
        <v>-13284193</v>
      </c>
      <c r="Z27" s="29">
        <f>+IF(X27&lt;&gt;0,+(Y27/X27)*100,0)</f>
        <v>25.000891128422275</v>
      </c>
      <c r="AA27" s="30">
        <f>SUM(AA21:AA26)</f>
        <v>-106269746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27833765</v>
      </c>
      <c r="D38" s="32">
        <f>+D17+D27+D36</f>
        <v>0</v>
      </c>
      <c r="E38" s="33">
        <f t="shared" si="3"/>
        <v>83203222</v>
      </c>
      <c r="F38" s="2">
        <f t="shared" si="3"/>
        <v>83203222</v>
      </c>
      <c r="G38" s="2">
        <f t="shared" si="3"/>
        <v>-15249859</v>
      </c>
      <c r="H38" s="2">
        <f t="shared" si="3"/>
        <v>-2137944</v>
      </c>
      <c r="I38" s="2">
        <f t="shared" si="3"/>
        <v>1941695</v>
      </c>
      <c r="J38" s="2">
        <f t="shared" si="3"/>
        <v>-15446108</v>
      </c>
      <c r="K38" s="2">
        <f t="shared" si="3"/>
        <v>1612759</v>
      </c>
      <c r="L38" s="2">
        <f t="shared" si="3"/>
        <v>-3420963</v>
      </c>
      <c r="M38" s="2">
        <f t="shared" si="3"/>
        <v>-10415751</v>
      </c>
      <c r="N38" s="2">
        <f t="shared" si="3"/>
        <v>-12223955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-27670063</v>
      </c>
      <c r="X38" s="2">
        <f t="shared" si="3"/>
        <v>49435251</v>
      </c>
      <c r="Y38" s="2">
        <f t="shared" si="3"/>
        <v>-77105314</v>
      </c>
      <c r="Z38" s="34">
        <f>+IF(X38&lt;&gt;0,+(Y38/X38)*100,0)</f>
        <v>-155.97233237472588</v>
      </c>
      <c r="AA38" s="35">
        <f>+AA17+AA27+AA36</f>
        <v>83203222</v>
      </c>
    </row>
    <row r="39" spans="1:27" x14ac:dyDescent="0.25">
      <c r="A39" s="23" t="s">
        <v>60</v>
      </c>
      <c r="B39" s="17"/>
      <c r="C39" s="32">
        <v>4536804</v>
      </c>
      <c r="D39" s="32"/>
      <c r="E39" s="33">
        <v>4536805</v>
      </c>
      <c r="F39" s="2">
        <v>4536805</v>
      </c>
      <c r="G39" s="2">
        <v>17054991</v>
      </c>
      <c r="H39" s="2">
        <f>+G40+H60</f>
        <v>1805132</v>
      </c>
      <c r="I39" s="2">
        <f>+H40+I60</f>
        <v>-332812</v>
      </c>
      <c r="J39" s="2">
        <f>+G39</f>
        <v>17054991</v>
      </c>
      <c r="K39" s="2">
        <f>+I40+K60</f>
        <v>1608883</v>
      </c>
      <c r="L39" s="2">
        <f>+K40+L60</f>
        <v>3221642</v>
      </c>
      <c r="M39" s="2">
        <f>+L40+M60</f>
        <v>-199321</v>
      </c>
      <c r="N39" s="2">
        <f>+K39</f>
        <v>1608883</v>
      </c>
      <c r="O39" s="2">
        <f>+M40+O60</f>
        <v>-10615072</v>
      </c>
      <c r="P39" s="2">
        <f>+O40+P60</f>
        <v>-10615072</v>
      </c>
      <c r="Q39" s="2">
        <f>+P40+Q60</f>
        <v>-10615072</v>
      </c>
      <c r="R39" s="2">
        <f>+O39</f>
        <v>-10615072</v>
      </c>
      <c r="S39" s="2">
        <f>+Q40+S60</f>
        <v>-10615072</v>
      </c>
      <c r="T39" s="2">
        <f>+S40+T60</f>
        <v>-10615072</v>
      </c>
      <c r="U39" s="2">
        <f>+T40+U60</f>
        <v>-10615072</v>
      </c>
      <c r="V39" s="2">
        <f>+S39</f>
        <v>-10615072</v>
      </c>
      <c r="W39" s="2">
        <f>+G39</f>
        <v>17054991</v>
      </c>
      <c r="X39" s="2">
        <v>4536805</v>
      </c>
      <c r="Y39" s="2">
        <f>+W39-X39</f>
        <v>12518186</v>
      </c>
      <c r="Z39" s="34">
        <f>+IF(X39&lt;&gt;0,+(Y39/X39)*100,0)</f>
        <v>275.92514996787389</v>
      </c>
      <c r="AA39" s="35">
        <v>4536805</v>
      </c>
    </row>
    <row r="40" spans="1:27" x14ac:dyDescent="0.25">
      <c r="A40" s="41" t="s">
        <v>62</v>
      </c>
      <c r="B40" s="42" t="s">
        <v>61</v>
      </c>
      <c r="C40" s="43">
        <f>+C38+C39</f>
        <v>32370569</v>
      </c>
      <c r="D40" s="43">
        <f t="shared" ref="D40:AA40" si="4">+D38+D39</f>
        <v>0</v>
      </c>
      <c r="E40" s="44">
        <f t="shared" si="4"/>
        <v>87740027</v>
      </c>
      <c r="F40" s="45">
        <f t="shared" si="4"/>
        <v>87740027</v>
      </c>
      <c r="G40" s="45">
        <f t="shared" si="4"/>
        <v>1805132</v>
      </c>
      <c r="H40" s="45">
        <f t="shared" si="4"/>
        <v>-332812</v>
      </c>
      <c r="I40" s="45">
        <f t="shared" si="4"/>
        <v>1608883</v>
      </c>
      <c r="J40" s="45">
        <f>+I40</f>
        <v>1608883</v>
      </c>
      <c r="K40" s="45">
        <f t="shared" si="4"/>
        <v>3221642</v>
      </c>
      <c r="L40" s="45">
        <f t="shared" si="4"/>
        <v>-199321</v>
      </c>
      <c r="M40" s="45">
        <f t="shared" si="4"/>
        <v>-10615072</v>
      </c>
      <c r="N40" s="45">
        <f>+M40</f>
        <v>-10615072</v>
      </c>
      <c r="O40" s="45">
        <f t="shared" si="4"/>
        <v>-10615072</v>
      </c>
      <c r="P40" s="45">
        <f t="shared" si="4"/>
        <v>-10615072</v>
      </c>
      <c r="Q40" s="45">
        <f t="shared" si="4"/>
        <v>-10615072</v>
      </c>
      <c r="R40" s="45">
        <f>+Q40</f>
        <v>-10615072</v>
      </c>
      <c r="S40" s="45">
        <f t="shared" si="4"/>
        <v>-10615072</v>
      </c>
      <c r="T40" s="45">
        <f t="shared" si="4"/>
        <v>-10615072</v>
      </c>
      <c r="U40" s="45">
        <f t="shared" si="4"/>
        <v>-10615072</v>
      </c>
      <c r="V40" s="45">
        <f>+U40</f>
        <v>-10615072</v>
      </c>
      <c r="W40" s="45">
        <f>+V40</f>
        <v>-10615072</v>
      </c>
      <c r="X40" s="45">
        <f t="shared" si="4"/>
        <v>53972056</v>
      </c>
      <c r="Y40" s="45">
        <f t="shared" si="4"/>
        <v>-64587128</v>
      </c>
      <c r="Z40" s="46">
        <f>+IF(X40&lt;&gt;0,+(Y40/X40)*100,0)</f>
        <v>-119.66771842080649</v>
      </c>
      <c r="AA40" s="47">
        <f t="shared" si="4"/>
        <v>87740027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17054991</v>
      </c>
      <c r="J60">
        <v>17054991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366684</v>
      </c>
      <c r="F33" s="20">
        <v>366684</v>
      </c>
      <c r="G33" s="20">
        <v>34637</v>
      </c>
      <c r="H33" s="36">
        <v>14708</v>
      </c>
      <c r="I33" s="36">
        <v>20709</v>
      </c>
      <c r="J33" s="36">
        <v>70054</v>
      </c>
      <c r="K33" s="20">
        <v>33056</v>
      </c>
      <c r="L33" s="20">
        <v>36389</v>
      </c>
      <c r="M33" s="20">
        <v>17040</v>
      </c>
      <c r="N33" s="20">
        <v>86485</v>
      </c>
      <c r="O33" s="36"/>
      <c r="P33" s="36"/>
      <c r="Q33" s="36"/>
      <c r="R33" s="20"/>
      <c r="S33" s="20"/>
      <c r="T33" s="20"/>
      <c r="U33" s="20"/>
      <c r="V33" s="36"/>
      <c r="W33" s="36">
        <v>156539</v>
      </c>
      <c r="X33" s="36">
        <v>183342</v>
      </c>
      <c r="Y33" s="20">
        <v>-26803</v>
      </c>
      <c r="Z33" s="21">
        <v>-14.619127095810017</v>
      </c>
      <c r="AA33" s="22">
        <v>366684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366684</v>
      </c>
      <c r="F36" s="28">
        <f t="shared" si="2"/>
        <v>366684</v>
      </c>
      <c r="G36" s="28">
        <f t="shared" si="2"/>
        <v>34637</v>
      </c>
      <c r="H36" s="28">
        <f t="shared" si="2"/>
        <v>14708</v>
      </c>
      <c r="I36" s="28">
        <f t="shared" si="2"/>
        <v>20709</v>
      </c>
      <c r="J36" s="28">
        <f t="shared" si="2"/>
        <v>70054</v>
      </c>
      <c r="K36" s="28">
        <f t="shared" si="2"/>
        <v>33056</v>
      </c>
      <c r="L36" s="28">
        <f t="shared" si="2"/>
        <v>36389</v>
      </c>
      <c r="M36" s="28">
        <f t="shared" si="2"/>
        <v>17040</v>
      </c>
      <c r="N36" s="28">
        <f t="shared" si="2"/>
        <v>86485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156539</v>
      </c>
      <c r="X36" s="28">
        <f t="shared" si="2"/>
        <v>183342</v>
      </c>
      <c r="Y36" s="28">
        <f t="shared" si="2"/>
        <v>-26803</v>
      </c>
      <c r="Z36" s="29">
        <f>+IF(X36&lt;&gt;0,+(Y36/X36)*100,0)</f>
        <v>-14.619127095810017</v>
      </c>
      <c r="AA36" s="30">
        <f>SUM(AA31:AA35)</f>
        <v>366684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366684</v>
      </c>
      <c r="F38" s="2">
        <f t="shared" si="3"/>
        <v>366684</v>
      </c>
      <c r="G38" s="2">
        <f t="shared" si="3"/>
        <v>34637</v>
      </c>
      <c r="H38" s="2">
        <f t="shared" si="3"/>
        <v>14708</v>
      </c>
      <c r="I38" s="2">
        <f t="shared" si="3"/>
        <v>20709</v>
      </c>
      <c r="J38" s="2">
        <f t="shared" si="3"/>
        <v>70054</v>
      </c>
      <c r="K38" s="2">
        <f t="shared" si="3"/>
        <v>33056</v>
      </c>
      <c r="L38" s="2">
        <f t="shared" si="3"/>
        <v>36389</v>
      </c>
      <c r="M38" s="2">
        <f t="shared" si="3"/>
        <v>17040</v>
      </c>
      <c r="N38" s="2">
        <f t="shared" si="3"/>
        <v>86485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156539</v>
      </c>
      <c r="X38" s="2">
        <f t="shared" si="3"/>
        <v>183342</v>
      </c>
      <c r="Y38" s="2">
        <f t="shared" si="3"/>
        <v>-26803</v>
      </c>
      <c r="Z38" s="34">
        <f>+IF(X38&lt;&gt;0,+(Y38/X38)*100,0)</f>
        <v>-14.619127095810017</v>
      </c>
      <c r="AA38" s="35">
        <f>+AA17+AA27+AA36</f>
        <v>366684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34637</v>
      </c>
      <c r="I39" s="2">
        <f>+H40+I60</f>
        <v>49345</v>
      </c>
      <c r="J39" s="2">
        <f>+G39</f>
        <v>0</v>
      </c>
      <c r="K39" s="2">
        <f>+I40+K60</f>
        <v>70054</v>
      </c>
      <c r="L39" s="2">
        <f>+K40+L60</f>
        <v>103110</v>
      </c>
      <c r="M39" s="2">
        <f>+L40+M60</f>
        <v>139499</v>
      </c>
      <c r="N39" s="2">
        <f>+K39</f>
        <v>70054</v>
      </c>
      <c r="O39" s="2">
        <f>+M40+O60</f>
        <v>156539</v>
      </c>
      <c r="P39" s="2">
        <f>+O40+P60</f>
        <v>156539</v>
      </c>
      <c r="Q39" s="2">
        <f>+P40+Q60</f>
        <v>156539</v>
      </c>
      <c r="R39" s="2">
        <f>+O39</f>
        <v>156539</v>
      </c>
      <c r="S39" s="2">
        <f>+Q40+S60</f>
        <v>156539</v>
      </c>
      <c r="T39" s="2">
        <f>+S40+T60</f>
        <v>156539</v>
      </c>
      <c r="U39" s="2">
        <f>+T40+U60</f>
        <v>156539</v>
      </c>
      <c r="V39" s="2">
        <f>+S39</f>
        <v>156539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366684</v>
      </c>
      <c r="F40" s="45">
        <f t="shared" si="4"/>
        <v>366684</v>
      </c>
      <c r="G40" s="45">
        <f t="shared" si="4"/>
        <v>34637</v>
      </c>
      <c r="H40" s="45">
        <f t="shared" si="4"/>
        <v>49345</v>
      </c>
      <c r="I40" s="45">
        <f t="shared" si="4"/>
        <v>70054</v>
      </c>
      <c r="J40" s="45">
        <f>+I40</f>
        <v>70054</v>
      </c>
      <c r="K40" s="45">
        <f t="shared" si="4"/>
        <v>103110</v>
      </c>
      <c r="L40" s="45">
        <f t="shared" si="4"/>
        <v>139499</v>
      </c>
      <c r="M40" s="45">
        <f t="shared" si="4"/>
        <v>156539</v>
      </c>
      <c r="N40" s="45">
        <f>+M40</f>
        <v>156539</v>
      </c>
      <c r="O40" s="45">
        <f t="shared" si="4"/>
        <v>156539</v>
      </c>
      <c r="P40" s="45">
        <f t="shared" si="4"/>
        <v>156539</v>
      </c>
      <c r="Q40" s="45">
        <f t="shared" si="4"/>
        <v>156539</v>
      </c>
      <c r="R40" s="45">
        <f>+Q40</f>
        <v>156539</v>
      </c>
      <c r="S40" s="45">
        <f t="shared" si="4"/>
        <v>156539</v>
      </c>
      <c r="T40" s="45">
        <f t="shared" si="4"/>
        <v>156539</v>
      </c>
      <c r="U40" s="45">
        <f t="shared" si="4"/>
        <v>156539</v>
      </c>
      <c r="V40" s="45">
        <f>+U40</f>
        <v>156539</v>
      </c>
      <c r="W40" s="45">
        <f>+V40</f>
        <v>156539</v>
      </c>
      <c r="X40" s="45">
        <f t="shared" si="4"/>
        <v>183342</v>
      </c>
      <c r="Y40" s="45">
        <f t="shared" si="4"/>
        <v>-26803</v>
      </c>
      <c r="Z40" s="46">
        <f>+IF(X40&lt;&gt;0,+(Y40/X40)*100,0)</f>
        <v>-14.619127095810017</v>
      </c>
      <c r="AA40" s="47">
        <f t="shared" si="4"/>
        <v>366684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5263259</v>
      </c>
      <c r="D7" s="18"/>
      <c r="E7" s="19">
        <v>10106388</v>
      </c>
      <c r="F7" s="20">
        <v>10106388</v>
      </c>
      <c r="G7" s="20">
        <v>4737177</v>
      </c>
      <c r="H7" s="20">
        <v>595923</v>
      </c>
      <c r="I7" s="20">
        <v>369510</v>
      </c>
      <c r="J7" s="20">
        <v>5702610</v>
      </c>
      <c r="K7" s="20">
        <v>867842</v>
      </c>
      <c r="L7" s="20">
        <v>554911</v>
      </c>
      <c r="M7" s="20">
        <v>459354</v>
      </c>
      <c r="N7" s="20">
        <v>1882107</v>
      </c>
      <c r="O7" s="20"/>
      <c r="P7" s="20"/>
      <c r="Q7" s="20"/>
      <c r="R7" s="20"/>
      <c r="S7" s="20"/>
      <c r="T7" s="20"/>
      <c r="U7" s="20"/>
      <c r="V7" s="20"/>
      <c r="W7" s="20">
        <v>7584717</v>
      </c>
      <c r="X7" s="20">
        <v>5053240</v>
      </c>
      <c r="Y7" s="20">
        <v>2531477</v>
      </c>
      <c r="Z7" s="21">
        <v>50.09611655096532</v>
      </c>
      <c r="AA7" s="22">
        <v>10106388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2199296</v>
      </c>
      <c r="F9" s="20">
        <v>2199296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1099644</v>
      </c>
      <c r="Y9" s="20">
        <v>-1099644</v>
      </c>
      <c r="Z9" s="21">
        <v>-100</v>
      </c>
      <c r="AA9" s="22">
        <v>2199296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42296600</v>
      </c>
      <c r="F10" s="20">
        <v>42296600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21148302</v>
      </c>
      <c r="Y10" s="20">
        <v>-21148302</v>
      </c>
      <c r="Z10" s="21">
        <v>-100</v>
      </c>
      <c r="AA10" s="22">
        <v>42296600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6177614</v>
      </c>
      <c r="F11" s="20">
        <v>6177614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3088806</v>
      </c>
      <c r="Y11" s="20">
        <v>-3088806</v>
      </c>
      <c r="Z11" s="21">
        <v>-100</v>
      </c>
      <c r="AA11" s="22">
        <v>6177614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-25533706</v>
      </c>
      <c r="F14" s="20">
        <v>-25533706</v>
      </c>
      <c r="G14" s="20">
        <v>-2604</v>
      </c>
      <c r="H14" s="20">
        <v>-2041</v>
      </c>
      <c r="I14" s="20">
        <v>-596</v>
      </c>
      <c r="J14" s="20">
        <v>-5241</v>
      </c>
      <c r="K14" s="20"/>
      <c r="L14" s="20">
        <v>-842</v>
      </c>
      <c r="M14" s="20">
        <v>-5814</v>
      </c>
      <c r="N14" s="20">
        <v>-6656</v>
      </c>
      <c r="O14" s="20"/>
      <c r="P14" s="20"/>
      <c r="Q14" s="20"/>
      <c r="R14" s="20"/>
      <c r="S14" s="20"/>
      <c r="T14" s="20"/>
      <c r="U14" s="20"/>
      <c r="V14" s="20"/>
      <c r="W14" s="20">
        <v>-11897</v>
      </c>
      <c r="X14" s="20">
        <v>-13237445</v>
      </c>
      <c r="Y14" s="20">
        <v>13225548</v>
      </c>
      <c r="Z14" s="21">
        <v>-99.910126161052986</v>
      </c>
      <c r="AA14" s="22">
        <v>-25533706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5263259</v>
      </c>
      <c r="D17" s="26">
        <f>SUM(D6:D16)</f>
        <v>0</v>
      </c>
      <c r="E17" s="27">
        <f t="shared" si="0"/>
        <v>35246192</v>
      </c>
      <c r="F17" s="28">
        <f t="shared" si="0"/>
        <v>35246192</v>
      </c>
      <c r="G17" s="28">
        <f t="shared" si="0"/>
        <v>4734573</v>
      </c>
      <c r="H17" s="28">
        <f t="shared" si="0"/>
        <v>593882</v>
      </c>
      <c r="I17" s="28">
        <f t="shared" si="0"/>
        <v>368914</v>
      </c>
      <c r="J17" s="28">
        <f t="shared" si="0"/>
        <v>5697369</v>
      </c>
      <c r="K17" s="28">
        <f t="shared" si="0"/>
        <v>867842</v>
      </c>
      <c r="L17" s="28">
        <f t="shared" si="0"/>
        <v>554069</v>
      </c>
      <c r="M17" s="28">
        <f t="shared" si="0"/>
        <v>453540</v>
      </c>
      <c r="N17" s="28">
        <f t="shared" si="0"/>
        <v>1875451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7572820</v>
      </c>
      <c r="X17" s="28">
        <f t="shared" si="0"/>
        <v>17152547</v>
      </c>
      <c r="Y17" s="28">
        <f t="shared" si="0"/>
        <v>-9579727</v>
      </c>
      <c r="Z17" s="29">
        <f>+IF(X17&lt;&gt;0,+(Y17/X17)*100,0)</f>
        <v>-55.850171989034635</v>
      </c>
      <c r="AA17" s="30">
        <f>SUM(AA6:AA16)</f>
        <v>35246192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-3607223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-3607223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1656036</v>
      </c>
      <c r="D38" s="32">
        <f>+D17+D27+D36</f>
        <v>0</v>
      </c>
      <c r="E38" s="33">
        <f t="shared" si="3"/>
        <v>35246192</v>
      </c>
      <c r="F38" s="2">
        <f t="shared" si="3"/>
        <v>35246192</v>
      </c>
      <c r="G38" s="2">
        <f t="shared" si="3"/>
        <v>4734573</v>
      </c>
      <c r="H38" s="2">
        <f t="shared" si="3"/>
        <v>593882</v>
      </c>
      <c r="I38" s="2">
        <f t="shared" si="3"/>
        <v>368914</v>
      </c>
      <c r="J38" s="2">
        <f t="shared" si="3"/>
        <v>5697369</v>
      </c>
      <c r="K38" s="2">
        <f t="shared" si="3"/>
        <v>867842</v>
      </c>
      <c r="L38" s="2">
        <f t="shared" si="3"/>
        <v>554069</v>
      </c>
      <c r="M38" s="2">
        <f t="shared" si="3"/>
        <v>453540</v>
      </c>
      <c r="N38" s="2">
        <f t="shared" si="3"/>
        <v>1875451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7572820</v>
      </c>
      <c r="X38" s="2">
        <f t="shared" si="3"/>
        <v>17152547</v>
      </c>
      <c r="Y38" s="2">
        <f t="shared" si="3"/>
        <v>-9579727</v>
      </c>
      <c r="Z38" s="34">
        <f>+IF(X38&lt;&gt;0,+(Y38/X38)*100,0)</f>
        <v>-55.850171989034635</v>
      </c>
      <c r="AA38" s="35">
        <f>+AA17+AA27+AA36</f>
        <v>35246192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4734573</v>
      </c>
      <c r="I39" s="2">
        <f>+H40+I60</f>
        <v>5328455</v>
      </c>
      <c r="J39" s="2">
        <f>+G39</f>
        <v>0</v>
      </c>
      <c r="K39" s="2">
        <f>+I40+K60</f>
        <v>5697369</v>
      </c>
      <c r="L39" s="2">
        <f>+K40+L60</f>
        <v>6565211</v>
      </c>
      <c r="M39" s="2">
        <f>+L40+M60</f>
        <v>7119280</v>
      </c>
      <c r="N39" s="2">
        <f>+K39</f>
        <v>5697369</v>
      </c>
      <c r="O39" s="2">
        <f>+M40+O60</f>
        <v>7572820</v>
      </c>
      <c r="P39" s="2">
        <f>+O40+P60</f>
        <v>7572820</v>
      </c>
      <c r="Q39" s="2">
        <f>+P40+Q60</f>
        <v>7572820</v>
      </c>
      <c r="R39" s="2">
        <f>+O39</f>
        <v>7572820</v>
      </c>
      <c r="S39" s="2">
        <f>+Q40+S60</f>
        <v>7572820</v>
      </c>
      <c r="T39" s="2">
        <f>+S40+T60</f>
        <v>7572820</v>
      </c>
      <c r="U39" s="2">
        <f>+T40+U60</f>
        <v>7572820</v>
      </c>
      <c r="V39" s="2">
        <f>+S39</f>
        <v>7572820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1656036</v>
      </c>
      <c r="D40" s="43">
        <f t="shared" ref="D40:AA40" si="4">+D38+D39</f>
        <v>0</v>
      </c>
      <c r="E40" s="44">
        <f t="shared" si="4"/>
        <v>35246192</v>
      </c>
      <c r="F40" s="45">
        <f t="shared" si="4"/>
        <v>35246192</v>
      </c>
      <c r="G40" s="45">
        <f t="shared" si="4"/>
        <v>4734573</v>
      </c>
      <c r="H40" s="45">
        <f t="shared" si="4"/>
        <v>5328455</v>
      </c>
      <c r="I40" s="45">
        <f t="shared" si="4"/>
        <v>5697369</v>
      </c>
      <c r="J40" s="45">
        <f>+I40</f>
        <v>5697369</v>
      </c>
      <c r="K40" s="45">
        <f t="shared" si="4"/>
        <v>6565211</v>
      </c>
      <c r="L40" s="45">
        <f t="shared" si="4"/>
        <v>7119280</v>
      </c>
      <c r="M40" s="45">
        <f t="shared" si="4"/>
        <v>7572820</v>
      </c>
      <c r="N40" s="45">
        <f>+M40</f>
        <v>7572820</v>
      </c>
      <c r="O40" s="45">
        <f t="shared" si="4"/>
        <v>7572820</v>
      </c>
      <c r="P40" s="45">
        <f t="shared" si="4"/>
        <v>7572820</v>
      </c>
      <c r="Q40" s="45">
        <f t="shared" si="4"/>
        <v>7572820</v>
      </c>
      <c r="R40" s="45">
        <f>+Q40</f>
        <v>7572820</v>
      </c>
      <c r="S40" s="45">
        <f t="shared" si="4"/>
        <v>7572820</v>
      </c>
      <c r="T40" s="45">
        <f t="shared" si="4"/>
        <v>7572820</v>
      </c>
      <c r="U40" s="45">
        <f t="shared" si="4"/>
        <v>7572820</v>
      </c>
      <c r="V40" s="45">
        <f>+U40</f>
        <v>7572820</v>
      </c>
      <c r="W40" s="45">
        <f>+V40</f>
        <v>7572820</v>
      </c>
      <c r="X40" s="45">
        <f t="shared" si="4"/>
        <v>17152547</v>
      </c>
      <c r="Y40" s="45">
        <f t="shared" si="4"/>
        <v>-9579727</v>
      </c>
      <c r="Z40" s="46">
        <f>+IF(X40&lt;&gt;0,+(Y40/X40)*100,0)</f>
        <v>-55.850171989034635</v>
      </c>
      <c r="AA40" s="47">
        <f t="shared" si="4"/>
        <v>35246192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46978668</v>
      </c>
      <c r="F7" s="20">
        <v>46978668</v>
      </c>
      <c r="G7" s="20">
        <v>217551</v>
      </c>
      <c r="H7" s="20">
        <v>271308</v>
      </c>
      <c r="I7" s="20">
        <v>226182</v>
      </c>
      <c r="J7" s="20">
        <v>715041</v>
      </c>
      <c r="K7" s="20">
        <v>349993</v>
      </c>
      <c r="L7" s="20"/>
      <c r="M7" s="20">
        <v>320759</v>
      </c>
      <c r="N7" s="20">
        <v>670752</v>
      </c>
      <c r="O7" s="20"/>
      <c r="P7" s="20"/>
      <c r="Q7" s="20"/>
      <c r="R7" s="20"/>
      <c r="S7" s="20"/>
      <c r="T7" s="20"/>
      <c r="U7" s="20"/>
      <c r="V7" s="20"/>
      <c r="W7" s="20">
        <v>1385793</v>
      </c>
      <c r="X7" s="20">
        <v>23489334</v>
      </c>
      <c r="Y7" s="20">
        <v>-22103541</v>
      </c>
      <c r="Z7" s="21">
        <v>-94.100330813977109</v>
      </c>
      <c r="AA7" s="22">
        <v>46978668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-5462484</v>
      </c>
      <c r="F8" s="20">
        <v>-5462484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-2731242</v>
      </c>
      <c r="Y8" s="20">
        <v>2731242</v>
      </c>
      <c r="Z8" s="21">
        <v>-100</v>
      </c>
      <c r="AA8" s="22">
        <v>-5462484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4051200</v>
      </c>
      <c r="F9" s="20">
        <v>4051200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2025600</v>
      </c>
      <c r="Y9" s="20">
        <v>-2025600</v>
      </c>
      <c r="Z9" s="21">
        <v>-100</v>
      </c>
      <c r="AA9" s="22">
        <v>4051200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12981588</v>
      </c>
      <c r="F10" s="20">
        <v>12981588</v>
      </c>
      <c r="G10" s="20">
        <v>3896000</v>
      </c>
      <c r="H10" s="20"/>
      <c r="I10" s="20"/>
      <c r="J10" s="20">
        <v>3896000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3896000</v>
      </c>
      <c r="X10" s="20">
        <v>6490794</v>
      </c>
      <c r="Y10" s="20">
        <v>-2594794</v>
      </c>
      <c r="Z10" s="21">
        <v>-39.976526754662061</v>
      </c>
      <c r="AA10" s="22">
        <v>12981588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-41873232</v>
      </c>
      <c r="F14" s="20">
        <v>-41873232</v>
      </c>
      <c r="G14" s="20">
        <v>-2842666</v>
      </c>
      <c r="H14" s="20">
        <v>-1025605</v>
      </c>
      <c r="I14" s="20">
        <v>-1549832</v>
      </c>
      <c r="J14" s="20">
        <v>-5418103</v>
      </c>
      <c r="K14" s="20">
        <v>-967026</v>
      </c>
      <c r="L14" s="20"/>
      <c r="M14" s="20">
        <v>-3459988</v>
      </c>
      <c r="N14" s="20">
        <v>-4427014</v>
      </c>
      <c r="O14" s="20"/>
      <c r="P14" s="20"/>
      <c r="Q14" s="20"/>
      <c r="R14" s="20"/>
      <c r="S14" s="20"/>
      <c r="T14" s="20"/>
      <c r="U14" s="20"/>
      <c r="V14" s="20"/>
      <c r="W14" s="20">
        <v>-9845117</v>
      </c>
      <c r="X14" s="20">
        <v>-20936616</v>
      </c>
      <c r="Y14" s="20">
        <v>11091499</v>
      </c>
      <c r="Z14" s="21">
        <v>-52.976560299907106</v>
      </c>
      <c r="AA14" s="22">
        <v>-41873232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16675740</v>
      </c>
      <c r="F17" s="28">
        <f t="shared" si="0"/>
        <v>16675740</v>
      </c>
      <c r="G17" s="28">
        <f t="shared" si="0"/>
        <v>1270885</v>
      </c>
      <c r="H17" s="28">
        <f t="shared" si="0"/>
        <v>-754297</v>
      </c>
      <c r="I17" s="28">
        <f t="shared" si="0"/>
        <v>-1323650</v>
      </c>
      <c r="J17" s="28">
        <f t="shared" si="0"/>
        <v>-807062</v>
      </c>
      <c r="K17" s="28">
        <f t="shared" si="0"/>
        <v>-617033</v>
      </c>
      <c r="L17" s="28">
        <f t="shared" si="0"/>
        <v>0</v>
      </c>
      <c r="M17" s="28">
        <f t="shared" si="0"/>
        <v>-3139229</v>
      </c>
      <c r="N17" s="28">
        <f t="shared" si="0"/>
        <v>-3756262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-4563324</v>
      </c>
      <c r="X17" s="28">
        <f t="shared" si="0"/>
        <v>8337870</v>
      </c>
      <c r="Y17" s="28">
        <f t="shared" si="0"/>
        <v>-12901194</v>
      </c>
      <c r="Z17" s="29">
        <f>+IF(X17&lt;&gt;0,+(Y17/X17)*100,0)</f>
        <v>-154.73009293740486</v>
      </c>
      <c r="AA17" s="30">
        <f>SUM(AA6:AA16)</f>
        <v>16675740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16675740</v>
      </c>
      <c r="F38" s="2">
        <f t="shared" si="3"/>
        <v>16675740</v>
      </c>
      <c r="G38" s="2">
        <f t="shared" si="3"/>
        <v>1270885</v>
      </c>
      <c r="H38" s="2">
        <f t="shared" si="3"/>
        <v>-754297</v>
      </c>
      <c r="I38" s="2">
        <f t="shared" si="3"/>
        <v>-1323650</v>
      </c>
      <c r="J38" s="2">
        <f t="shared" si="3"/>
        <v>-807062</v>
      </c>
      <c r="K38" s="2">
        <f t="shared" si="3"/>
        <v>-617033</v>
      </c>
      <c r="L38" s="2">
        <f t="shared" si="3"/>
        <v>0</v>
      </c>
      <c r="M38" s="2">
        <f t="shared" si="3"/>
        <v>-3139229</v>
      </c>
      <c r="N38" s="2">
        <f t="shared" si="3"/>
        <v>-3756262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-4563324</v>
      </c>
      <c r="X38" s="2">
        <f t="shared" si="3"/>
        <v>8337870</v>
      </c>
      <c r="Y38" s="2">
        <f t="shared" si="3"/>
        <v>-12901194</v>
      </c>
      <c r="Z38" s="34">
        <f>+IF(X38&lt;&gt;0,+(Y38/X38)*100,0)</f>
        <v>-154.73009293740486</v>
      </c>
      <c r="AA38" s="35">
        <f>+AA17+AA27+AA36</f>
        <v>16675740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-9293782</v>
      </c>
      <c r="H39" s="2">
        <f>+G40+H60</f>
        <v>-8616495</v>
      </c>
      <c r="I39" s="2">
        <f>+H40+I60</f>
        <v>-9370792</v>
      </c>
      <c r="J39" s="2">
        <f>+G39</f>
        <v>-9293782</v>
      </c>
      <c r="K39" s="2">
        <f>+I40+K60</f>
        <v>-10694442</v>
      </c>
      <c r="L39" s="2">
        <f>+K40+L60</f>
        <v>-11311475</v>
      </c>
      <c r="M39" s="2">
        <f>+L40+M60</f>
        <v>-11311475</v>
      </c>
      <c r="N39" s="2">
        <f>+K39</f>
        <v>-10694442</v>
      </c>
      <c r="O39" s="2">
        <f>+M40+O60</f>
        <v>-14450704</v>
      </c>
      <c r="P39" s="2">
        <f>+O40+P60</f>
        <v>-14450704</v>
      </c>
      <c r="Q39" s="2">
        <f>+P40+Q60</f>
        <v>-14450704</v>
      </c>
      <c r="R39" s="2">
        <f>+O39</f>
        <v>-14450704</v>
      </c>
      <c r="S39" s="2">
        <f>+Q40+S60</f>
        <v>-14450704</v>
      </c>
      <c r="T39" s="2">
        <f>+S40+T60</f>
        <v>-14450704</v>
      </c>
      <c r="U39" s="2">
        <f>+T40+U60</f>
        <v>-14450704</v>
      </c>
      <c r="V39" s="2">
        <f>+S39</f>
        <v>-14450704</v>
      </c>
      <c r="W39" s="2">
        <f>+G39</f>
        <v>-9293782</v>
      </c>
      <c r="X39" s="2"/>
      <c r="Y39" s="2">
        <f>+W39-X39</f>
        <v>-9293782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16675740</v>
      </c>
      <c r="F40" s="45">
        <f t="shared" si="4"/>
        <v>16675740</v>
      </c>
      <c r="G40" s="45">
        <f t="shared" si="4"/>
        <v>-8022897</v>
      </c>
      <c r="H40" s="45">
        <f t="shared" si="4"/>
        <v>-9370792</v>
      </c>
      <c r="I40" s="45">
        <f t="shared" si="4"/>
        <v>-10694442</v>
      </c>
      <c r="J40" s="45">
        <f>+I40</f>
        <v>-10694442</v>
      </c>
      <c r="K40" s="45">
        <f t="shared" si="4"/>
        <v>-11311475</v>
      </c>
      <c r="L40" s="45">
        <f t="shared" si="4"/>
        <v>-11311475</v>
      </c>
      <c r="M40" s="45">
        <f t="shared" si="4"/>
        <v>-14450704</v>
      </c>
      <c r="N40" s="45">
        <f>+M40</f>
        <v>-14450704</v>
      </c>
      <c r="O40" s="45">
        <f t="shared" si="4"/>
        <v>-14450704</v>
      </c>
      <c r="P40" s="45">
        <f t="shared" si="4"/>
        <v>-14450704</v>
      </c>
      <c r="Q40" s="45">
        <f t="shared" si="4"/>
        <v>-14450704</v>
      </c>
      <c r="R40" s="45">
        <f>+Q40</f>
        <v>-14450704</v>
      </c>
      <c r="S40" s="45">
        <f t="shared" si="4"/>
        <v>-14450704</v>
      </c>
      <c r="T40" s="45">
        <f t="shared" si="4"/>
        <v>-14450704</v>
      </c>
      <c r="U40" s="45">
        <f t="shared" si="4"/>
        <v>-14450704</v>
      </c>
      <c r="V40" s="45">
        <f>+U40</f>
        <v>-14450704</v>
      </c>
      <c r="W40" s="45">
        <f>+V40</f>
        <v>-14450704</v>
      </c>
      <c r="X40" s="45">
        <f t="shared" si="4"/>
        <v>8337870</v>
      </c>
      <c r="Y40" s="45">
        <f t="shared" si="4"/>
        <v>-22194976</v>
      </c>
      <c r="Z40" s="46">
        <f>+IF(X40&lt;&gt;0,+(Y40/X40)*100,0)</f>
        <v>-266.19479555330076</v>
      </c>
      <c r="AA40" s="47">
        <f t="shared" si="4"/>
        <v>16675740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-9293782</v>
      </c>
      <c r="H60">
        <v>-593598</v>
      </c>
      <c r="J60">
        <v>-9293782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-82168881</v>
      </c>
      <c r="D14" s="18"/>
      <c r="E14" s="19">
        <v>-40000000</v>
      </c>
      <c r="F14" s="20">
        <v>-40000000</v>
      </c>
      <c r="G14" s="20">
        <v>-20038883</v>
      </c>
      <c r="H14" s="20">
        <v>-3171090</v>
      </c>
      <c r="I14" s="20"/>
      <c r="J14" s="20">
        <v>-23209973</v>
      </c>
      <c r="K14" s="20">
        <v>-3791507</v>
      </c>
      <c r="L14" s="20">
        <v>-4295432</v>
      </c>
      <c r="M14" s="20">
        <v>-11560535</v>
      </c>
      <c r="N14" s="20">
        <v>-19647474</v>
      </c>
      <c r="O14" s="20"/>
      <c r="P14" s="20"/>
      <c r="Q14" s="20"/>
      <c r="R14" s="20"/>
      <c r="S14" s="20"/>
      <c r="T14" s="20"/>
      <c r="U14" s="20"/>
      <c r="V14" s="20"/>
      <c r="W14" s="20">
        <v>-42857447</v>
      </c>
      <c r="X14" s="20">
        <v>-20000010</v>
      </c>
      <c r="Y14" s="20">
        <v>-22857437</v>
      </c>
      <c r="Z14" s="21">
        <v>114.28712785643607</v>
      </c>
      <c r="AA14" s="22">
        <v>-40000000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-82168881</v>
      </c>
      <c r="D17" s="26">
        <f>SUM(D6:D16)</f>
        <v>0</v>
      </c>
      <c r="E17" s="27">
        <f t="shared" si="0"/>
        <v>-40000000</v>
      </c>
      <c r="F17" s="28">
        <f t="shared" si="0"/>
        <v>-40000000</v>
      </c>
      <c r="G17" s="28">
        <f t="shared" si="0"/>
        <v>-20038883</v>
      </c>
      <c r="H17" s="28">
        <f t="shared" si="0"/>
        <v>-3171090</v>
      </c>
      <c r="I17" s="28">
        <f t="shared" si="0"/>
        <v>0</v>
      </c>
      <c r="J17" s="28">
        <f t="shared" si="0"/>
        <v>-23209973</v>
      </c>
      <c r="K17" s="28">
        <f t="shared" si="0"/>
        <v>-3791507</v>
      </c>
      <c r="L17" s="28">
        <f t="shared" si="0"/>
        <v>-4295432</v>
      </c>
      <c r="M17" s="28">
        <f t="shared" si="0"/>
        <v>-11560535</v>
      </c>
      <c r="N17" s="28">
        <f t="shared" si="0"/>
        <v>-19647474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-42857447</v>
      </c>
      <c r="X17" s="28">
        <f t="shared" si="0"/>
        <v>-20000010</v>
      </c>
      <c r="Y17" s="28">
        <f t="shared" si="0"/>
        <v>-22857437</v>
      </c>
      <c r="Z17" s="29">
        <f>+IF(X17&lt;&gt;0,+(Y17/X17)*100,0)</f>
        <v>114.28712785643607</v>
      </c>
      <c r="AA17" s="30">
        <f>SUM(AA6:AA16)</f>
        <v>-40000000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-82168881</v>
      </c>
      <c r="D38" s="32">
        <f>+D17+D27+D36</f>
        <v>0</v>
      </c>
      <c r="E38" s="33">
        <f t="shared" si="3"/>
        <v>-40000000</v>
      </c>
      <c r="F38" s="2">
        <f t="shared" si="3"/>
        <v>-40000000</v>
      </c>
      <c r="G38" s="2">
        <f t="shared" si="3"/>
        <v>-20038883</v>
      </c>
      <c r="H38" s="2">
        <f t="shared" si="3"/>
        <v>-3171090</v>
      </c>
      <c r="I38" s="2">
        <f t="shared" si="3"/>
        <v>0</v>
      </c>
      <c r="J38" s="2">
        <f t="shared" si="3"/>
        <v>-23209973</v>
      </c>
      <c r="K38" s="2">
        <f t="shared" si="3"/>
        <v>-3791507</v>
      </c>
      <c r="L38" s="2">
        <f t="shared" si="3"/>
        <v>-4295432</v>
      </c>
      <c r="M38" s="2">
        <f t="shared" si="3"/>
        <v>-11560535</v>
      </c>
      <c r="N38" s="2">
        <f t="shared" si="3"/>
        <v>-19647474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-42857447</v>
      </c>
      <c r="X38" s="2">
        <f t="shared" si="3"/>
        <v>-20000010</v>
      </c>
      <c r="Y38" s="2">
        <f t="shared" si="3"/>
        <v>-22857437</v>
      </c>
      <c r="Z38" s="34">
        <f>+IF(X38&lt;&gt;0,+(Y38/X38)*100,0)</f>
        <v>114.28712785643607</v>
      </c>
      <c r="AA38" s="35">
        <f>+AA17+AA27+AA36</f>
        <v>-40000000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-20038883</v>
      </c>
      <c r="I39" s="2">
        <f>+H40+I60</f>
        <v>-23209973</v>
      </c>
      <c r="J39" s="2">
        <f>+G39</f>
        <v>0</v>
      </c>
      <c r="K39" s="2">
        <f>+I40+K60</f>
        <v>-23209973</v>
      </c>
      <c r="L39" s="2">
        <f>+K40+L60</f>
        <v>-27001480</v>
      </c>
      <c r="M39" s="2">
        <f>+L40+M60</f>
        <v>-31296912</v>
      </c>
      <c r="N39" s="2">
        <f>+K39</f>
        <v>-23209973</v>
      </c>
      <c r="O39" s="2">
        <f>+M40+O60</f>
        <v>-42857447</v>
      </c>
      <c r="P39" s="2">
        <f>+O40+P60</f>
        <v>-42857447</v>
      </c>
      <c r="Q39" s="2">
        <f>+P40+Q60</f>
        <v>-42857447</v>
      </c>
      <c r="R39" s="2">
        <f>+O39</f>
        <v>-42857447</v>
      </c>
      <c r="S39" s="2">
        <f>+Q40+S60</f>
        <v>-42857447</v>
      </c>
      <c r="T39" s="2">
        <f>+S40+T60</f>
        <v>-42857447</v>
      </c>
      <c r="U39" s="2">
        <f>+T40+U60</f>
        <v>-42857447</v>
      </c>
      <c r="V39" s="2">
        <f>+S39</f>
        <v>-42857447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-82168881</v>
      </c>
      <c r="D40" s="43">
        <f t="shared" ref="D40:AA40" si="4">+D38+D39</f>
        <v>0</v>
      </c>
      <c r="E40" s="44">
        <f t="shared" si="4"/>
        <v>-40000000</v>
      </c>
      <c r="F40" s="45">
        <f t="shared" si="4"/>
        <v>-40000000</v>
      </c>
      <c r="G40" s="45">
        <f t="shared" si="4"/>
        <v>-20038883</v>
      </c>
      <c r="H40" s="45">
        <f t="shared" si="4"/>
        <v>-23209973</v>
      </c>
      <c r="I40" s="45">
        <f t="shared" si="4"/>
        <v>-23209973</v>
      </c>
      <c r="J40" s="45">
        <f>+I40</f>
        <v>-23209973</v>
      </c>
      <c r="K40" s="45">
        <f t="shared" si="4"/>
        <v>-27001480</v>
      </c>
      <c r="L40" s="45">
        <f t="shared" si="4"/>
        <v>-31296912</v>
      </c>
      <c r="M40" s="45">
        <f t="shared" si="4"/>
        <v>-42857447</v>
      </c>
      <c r="N40" s="45">
        <f>+M40</f>
        <v>-42857447</v>
      </c>
      <c r="O40" s="45">
        <f t="shared" si="4"/>
        <v>-42857447</v>
      </c>
      <c r="P40" s="45">
        <f t="shared" si="4"/>
        <v>-42857447</v>
      </c>
      <c r="Q40" s="45">
        <f t="shared" si="4"/>
        <v>-42857447</v>
      </c>
      <c r="R40" s="45">
        <f>+Q40</f>
        <v>-42857447</v>
      </c>
      <c r="S40" s="45">
        <f t="shared" si="4"/>
        <v>-42857447</v>
      </c>
      <c r="T40" s="45">
        <f t="shared" si="4"/>
        <v>-42857447</v>
      </c>
      <c r="U40" s="45">
        <f t="shared" si="4"/>
        <v>-42857447</v>
      </c>
      <c r="V40" s="45">
        <f>+U40</f>
        <v>-42857447</v>
      </c>
      <c r="W40" s="45">
        <f>+V40</f>
        <v>-42857447</v>
      </c>
      <c r="X40" s="45">
        <f t="shared" si="4"/>
        <v>-20000010</v>
      </c>
      <c r="Y40" s="45">
        <f t="shared" si="4"/>
        <v>-22857437</v>
      </c>
      <c r="Z40" s="46">
        <f>+IF(X40&lt;&gt;0,+(Y40/X40)*100,0)</f>
        <v>114.28712785643607</v>
      </c>
      <c r="AA40" s="47">
        <f t="shared" si="4"/>
        <v>-40000000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-227319913</v>
      </c>
      <c r="D14" s="18"/>
      <c r="E14" s="19">
        <v>-220157170</v>
      </c>
      <c r="F14" s="20">
        <v>-220157170</v>
      </c>
      <c r="G14" s="20">
        <v>-19744309</v>
      </c>
      <c r="H14" s="20">
        <v>-22797133</v>
      </c>
      <c r="I14" s="20">
        <v>-23965818</v>
      </c>
      <c r="J14" s="20">
        <v>-66507260</v>
      </c>
      <c r="K14" s="20">
        <v>-22263630</v>
      </c>
      <c r="L14" s="20">
        <v>-25586179</v>
      </c>
      <c r="M14" s="20">
        <v>-25600201</v>
      </c>
      <c r="N14" s="20">
        <v>-73450010</v>
      </c>
      <c r="O14" s="20"/>
      <c r="P14" s="20"/>
      <c r="Q14" s="20"/>
      <c r="R14" s="20"/>
      <c r="S14" s="20"/>
      <c r="T14" s="20"/>
      <c r="U14" s="20"/>
      <c r="V14" s="20"/>
      <c r="W14" s="20">
        <v>-139957270</v>
      </c>
      <c r="X14" s="20">
        <v>-110078592</v>
      </c>
      <c r="Y14" s="20">
        <v>-29878678</v>
      </c>
      <c r="Z14" s="21">
        <v>27.143041582508616</v>
      </c>
      <c r="AA14" s="22">
        <v>-220157170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-227319913</v>
      </c>
      <c r="D17" s="26">
        <f>SUM(D6:D16)</f>
        <v>0</v>
      </c>
      <c r="E17" s="27">
        <f t="shared" si="0"/>
        <v>-220157170</v>
      </c>
      <c r="F17" s="28">
        <f t="shared" si="0"/>
        <v>-220157170</v>
      </c>
      <c r="G17" s="28">
        <f t="shared" si="0"/>
        <v>-19744309</v>
      </c>
      <c r="H17" s="28">
        <f t="shared" si="0"/>
        <v>-22797133</v>
      </c>
      <c r="I17" s="28">
        <f t="shared" si="0"/>
        <v>-23965818</v>
      </c>
      <c r="J17" s="28">
        <f t="shared" si="0"/>
        <v>-66507260</v>
      </c>
      <c r="K17" s="28">
        <f t="shared" si="0"/>
        <v>-22263630</v>
      </c>
      <c r="L17" s="28">
        <f t="shared" si="0"/>
        <v>-25586179</v>
      </c>
      <c r="M17" s="28">
        <f t="shared" si="0"/>
        <v>-25600201</v>
      </c>
      <c r="N17" s="28">
        <f t="shared" si="0"/>
        <v>-73450010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-139957270</v>
      </c>
      <c r="X17" s="28">
        <f t="shared" si="0"/>
        <v>-110078592</v>
      </c>
      <c r="Y17" s="28">
        <f t="shared" si="0"/>
        <v>-29878678</v>
      </c>
      <c r="Z17" s="29">
        <f>+IF(X17&lt;&gt;0,+(Y17/X17)*100,0)</f>
        <v>27.143041582508616</v>
      </c>
      <c r="AA17" s="30">
        <f>SUM(AA6:AA16)</f>
        <v>-220157170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-153301</v>
      </c>
      <c r="H33" s="36">
        <v>211453</v>
      </c>
      <c r="I33" s="36"/>
      <c r="J33" s="36">
        <v>58152</v>
      </c>
      <c r="K33" s="20">
        <v>270794</v>
      </c>
      <c r="L33" s="20">
        <v>41222</v>
      </c>
      <c r="M33" s="20">
        <v>151399</v>
      </c>
      <c r="N33" s="20">
        <v>463415</v>
      </c>
      <c r="O33" s="36"/>
      <c r="P33" s="36"/>
      <c r="Q33" s="36"/>
      <c r="R33" s="20"/>
      <c r="S33" s="20"/>
      <c r="T33" s="20"/>
      <c r="U33" s="20"/>
      <c r="V33" s="36"/>
      <c r="W33" s="36">
        <v>521567</v>
      </c>
      <c r="X33" s="36"/>
      <c r="Y33" s="20">
        <v>521567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-153301</v>
      </c>
      <c r="H36" s="28">
        <f t="shared" si="2"/>
        <v>211453</v>
      </c>
      <c r="I36" s="28">
        <f t="shared" si="2"/>
        <v>0</v>
      </c>
      <c r="J36" s="28">
        <f t="shared" si="2"/>
        <v>58152</v>
      </c>
      <c r="K36" s="28">
        <f t="shared" si="2"/>
        <v>270794</v>
      </c>
      <c r="L36" s="28">
        <f t="shared" si="2"/>
        <v>41222</v>
      </c>
      <c r="M36" s="28">
        <f t="shared" si="2"/>
        <v>151399</v>
      </c>
      <c r="N36" s="28">
        <f t="shared" si="2"/>
        <v>463415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521567</v>
      </c>
      <c r="X36" s="28">
        <f t="shared" si="2"/>
        <v>0</v>
      </c>
      <c r="Y36" s="28">
        <f t="shared" si="2"/>
        <v>521567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-227319913</v>
      </c>
      <c r="D38" s="32">
        <f>+D17+D27+D36</f>
        <v>0</v>
      </c>
      <c r="E38" s="33">
        <f t="shared" si="3"/>
        <v>-220157170</v>
      </c>
      <c r="F38" s="2">
        <f t="shared" si="3"/>
        <v>-220157170</v>
      </c>
      <c r="G38" s="2">
        <f t="shared" si="3"/>
        <v>-19897610</v>
      </c>
      <c r="H38" s="2">
        <f t="shared" si="3"/>
        <v>-22585680</v>
      </c>
      <c r="I38" s="2">
        <f t="shared" si="3"/>
        <v>-23965818</v>
      </c>
      <c r="J38" s="2">
        <f t="shared" si="3"/>
        <v>-66449108</v>
      </c>
      <c r="K38" s="2">
        <f t="shared" si="3"/>
        <v>-21992836</v>
      </c>
      <c r="L38" s="2">
        <f t="shared" si="3"/>
        <v>-25544957</v>
      </c>
      <c r="M38" s="2">
        <f t="shared" si="3"/>
        <v>-25448802</v>
      </c>
      <c r="N38" s="2">
        <f t="shared" si="3"/>
        <v>-72986595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-139435703</v>
      </c>
      <c r="X38" s="2">
        <f t="shared" si="3"/>
        <v>-110078592</v>
      </c>
      <c r="Y38" s="2">
        <f t="shared" si="3"/>
        <v>-29357111</v>
      </c>
      <c r="Z38" s="34">
        <f>+IF(X38&lt;&gt;0,+(Y38/X38)*100,0)</f>
        <v>26.669228291001396</v>
      </c>
      <c r="AA38" s="35">
        <f>+AA17+AA27+AA36</f>
        <v>-220157170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-19897610</v>
      </c>
      <c r="I39" s="2">
        <f>+H40+I60</f>
        <v>-42483290</v>
      </c>
      <c r="J39" s="2">
        <f>+G39</f>
        <v>0</v>
      </c>
      <c r="K39" s="2">
        <f>+I40+K60</f>
        <v>-66449108</v>
      </c>
      <c r="L39" s="2">
        <f>+K40+L60</f>
        <v>-88441944</v>
      </c>
      <c r="M39" s="2">
        <f>+L40+M60</f>
        <v>-113986901</v>
      </c>
      <c r="N39" s="2">
        <f>+K39</f>
        <v>-66449108</v>
      </c>
      <c r="O39" s="2">
        <f>+M40+O60</f>
        <v>-139435703</v>
      </c>
      <c r="P39" s="2">
        <f>+O40+P60</f>
        <v>-139435703</v>
      </c>
      <c r="Q39" s="2">
        <f>+P40+Q60</f>
        <v>-139435703</v>
      </c>
      <c r="R39" s="2">
        <f>+O39</f>
        <v>-139435703</v>
      </c>
      <c r="S39" s="2">
        <f>+Q40+S60</f>
        <v>-139435703</v>
      </c>
      <c r="T39" s="2">
        <f>+S40+T60</f>
        <v>-139435703</v>
      </c>
      <c r="U39" s="2">
        <f>+T40+U60</f>
        <v>-139435703</v>
      </c>
      <c r="V39" s="2">
        <f>+S39</f>
        <v>-139435703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-227319913</v>
      </c>
      <c r="D40" s="43">
        <f t="shared" ref="D40:AA40" si="4">+D38+D39</f>
        <v>0</v>
      </c>
      <c r="E40" s="44">
        <f t="shared" si="4"/>
        <v>-220157170</v>
      </c>
      <c r="F40" s="45">
        <f t="shared" si="4"/>
        <v>-220157170</v>
      </c>
      <c r="G40" s="45">
        <f t="shared" si="4"/>
        <v>-19897610</v>
      </c>
      <c r="H40" s="45">
        <f t="shared" si="4"/>
        <v>-42483290</v>
      </c>
      <c r="I40" s="45">
        <f t="shared" si="4"/>
        <v>-66449108</v>
      </c>
      <c r="J40" s="45">
        <f>+I40</f>
        <v>-66449108</v>
      </c>
      <c r="K40" s="45">
        <f t="shared" si="4"/>
        <v>-88441944</v>
      </c>
      <c r="L40" s="45">
        <f t="shared" si="4"/>
        <v>-113986901</v>
      </c>
      <c r="M40" s="45">
        <f t="shared" si="4"/>
        <v>-139435703</v>
      </c>
      <c r="N40" s="45">
        <f>+M40</f>
        <v>-139435703</v>
      </c>
      <c r="O40" s="45">
        <f t="shared" si="4"/>
        <v>-139435703</v>
      </c>
      <c r="P40" s="45">
        <f t="shared" si="4"/>
        <v>-139435703</v>
      </c>
      <c r="Q40" s="45">
        <f t="shared" si="4"/>
        <v>-139435703</v>
      </c>
      <c r="R40" s="45">
        <f>+Q40</f>
        <v>-139435703</v>
      </c>
      <c r="S40" s="45">
        <f t="shared" si="4"/>
        <v>-139435703</v>
      </c>
      <c r="T40" s="45">
        <f t="shared" si="4"/>
        <v>-139435703</v>
      </c>
      <c r="U40" s="45">
        <f t="shared" si="4"/>
        <v>-139435703</v>
      </c>
      <c r="V40" s="45">
        <f>+U40</f>
        <v>-139435703</v>
      </c>
      <c r="W40" s="45">
        <f>+V40</f>
        <v>-139435703</v>
      </c>
      <c r="X40" s="45">
        <f t="shared" si="4"/>
        <v>-110078592</v>
      </c>
      <c r="Y40" s="45">
        <f t="shared" si="4"/>
        <v>-29357111</v>
      </c>
      <c r="Z40" s="46">
        <f>+IF(X40&lt;&gt;0,+(Y40/X40)*100,0)</f>
        <v>26.669228291001396</v>
      </c>
      <c r="AA40" s="47">
        <f t="shared" si="4"/>
        <v>-220157170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-9764484452</v>
      </c>
      <c r="D14" s="18"/>
      <c r="E14" s="19">
        <v>-4693089964</v>
      </c>
      <c r="F14" s="20">
        <v>-4693089964</v>
      </c>
      <c r="G14" s="20">
        <v>-484053360</v>
      </c>
      <c r="H14" s="20">
        <v>-493014865</v>
      </c>
      <c r="I14" s="20">
        <v>-1523078934</v>
      </c>
      <c r="J14" s="20">
        <v>-2500147159</v>
      </c>
      <c r="K14" s="20">
        <v>-869175089</v>
      </c>
      <c r="L14" s="20">
        <v>-856521139</v>
      </c>
      <c r="M14" s="20">
        <v>-1275085543</v>
      </c>
      <c r="N14" s="20">
        <v>-3000781771</v>
      </c>
      <c r="O14" s="20"/>
      <c r="P14" s="20"/>
      <c r="Q14" s="20"/>
      <c r="R14" s="20"/>
      <c r="S14" s="20"/>
      <c r="T14" s="20"/>
      <c r="U14" s="20"/>
      <c r="V14" s="20"/>
      <c r="W14" s="20">
        <v>-5500928930</v>
      </c>
      <c r="X14" s="20">
        <v>-2346544986</v>
      </c>
      <c r="Y14" s="20">
        <v>-3154383944</v>
      </c>
      <c r="Z14" s="21">
        <v>134.42674071111972</v>
      </c>
      <c r="AA14" s="22">
        <v>-4693089964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-781813670</v>
      </c>
      <c r="F16" s="20">
        <v>-781813670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-390906846</v>
      </c>
      <c r="Y16" s="20">
        <v>390906846</v>
      </c>
      <c r="Z16" s="21">
        <v>-100</v>
      </c>
      <c r="AA16" s="22">
        <v>-781813670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-9764484452</v>
      </c>
      <c r="D17" s="26">
        <f>SUM(D6:D16)</f>
        <v>0</v>
      </c>
      <c r="E17" s="27">
        <f t="shared" si="0"/>
        <v>-5474903634</v>
      </c>
      <c r="F17" s="28">
        <f t="shared" si="0"/>
        <v>-5474903634</v>
      </c>
      <c r="G17" s="28">
        <f t="shared" si="0"/>
        <v>-484053360</v>
      </c>
      <c r="H17" s="28">
        <f t="shared" si="0"/>
        <v>-493014865</v>
      </c>
      <c r="I17" s="28">
        <f t="shared" si="0"/>
        <v>-1523078934</v>
      </c>
      <c r="J17" s="28">
        <f t="shared" si="0"/>
        <v>-2500147159</v>
      </c>
      <c r="K17" s="28">
        <f t="shared" si="0"/>
        <v>-869175089</v>
      </c>
      <c r="L17" s="28">
        <f t="shared" si="0"/>
        <v>-856521139</v>
      </c>
      <c r="M17" s="28">
        <f t="shared" si="0"/>
        <v>-1275085543</v>
      </c>
      <c r="N17" s="28">
        <f t="shared" si="0"/>
        <v>-3000781771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-5500928930</v>
      </c>
      <c r="X17" s="28">
        <f t="shared" si="0"/>
        <v>-2737451832</v>
      </c>
      <c r="Y17" s="28">
        <f t="shared" si="0"/>
        <v>-2763477098</v>
      </c>
      <c r="Z17" s="29">
        <f>+IF(X17&lt;&gt;0,+(Y17/X17)*100,0)</f>
        <v>100.95071137675455</v>
      </c>
      <c r="AA17" s="30">
        <f>SUM(AA6:AA16)</f>
        <v>-5474903634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-9764484452</v>
      </c>
      <c r="D38" s="32">
        <f>+D17+D27+D36</f>
        <v>0</v>
      </c>
      <c r="E38" s="33">
        <f t="shared" si="3"/>
        <v>-5474903634</v>
      </c>
      <c r="F38" s="2">
        <f t="shared" si="3"/>
        <v>-5474903634</v>
      </c>
      <c r="G38" s="2">
        <f t="shared" si="3"/>
        <v>-484053360</v>
      </c>
      <c r="H38" s="2">
        <f t="shared" si="3"/>
        <v>-493014865</v>
      </c>
      <c r="I38" s="2">
        <f t="shared" si="3"/>
        <v>-1523078934</v>
      </c>
      <c r="J38" s="2">
        <f t="shared" si="3"/>
        <v>-2500147159</v>
      </c>
      <c r="K38" s="2">
        <f t="shared" si="3"/>
        <v>-869175089</v>
      </c>
      <c r="L38" s="2">
        <f t="shared" si="3"/>
        <v>-856521139</v>
      </c>
      <c r="M38" s="2">
        <f t="shared" si="3"/>
        <v>-1275085543</v>
      </c>
      <c r="N38" s="2">
        <f t="shared" si="3"/>
        <v>-3000781771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-5500928930</v>
      </c>
      <c r="X38" s="2">
        <f t="shared" si="3"/>
        <v>-2737451832</v>
      </c>
      <c r="Y38" s="2">
        <f t="shared" si="3"/>
        <v>-2763477098</v>
      </c>
      <c r="Z38" s="34">
        <f>+IF(X38&lt;&gt;0,+(Y38/X38)*100,0)</f>
        <v>100.95071137675455</v>
      </c>
      <c r="AA38" s="35">
        <f>+AA17+AA27+AA36</f>
        <v>-5474903634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-484053360</v>
      </c>
      <c r="I39" s="2">
        <f>+H40+I60</f>
        <v>-977068225</v>
      </c>
      <c r="J39" s="2">
        <f>+G39</f>
        <v>0</v>
      </c>
      <c r="K39" s="2">
        <f>+I40+K60</f>
        <v>-2500147159</v>
      </c>
      <c r="L39" s="2">
        <f>+K40+L60</f>
        <v>-3369322248</v>
      </c>
      <c r="M39" s="2">
        <f>+L40+M60</f>
        <v>-4225843387</v>
      </c>
      <c r="N39" s="2">
        <f>+K39</f>
        <v>-2500147159</v>
      </c>
      <c r="O39" s="2">
        <f>+M40+O60</f>
        <v>-5500928930</v>
      </c>
      <c r="P39" s="2">
        <f>+O40+P60</f>
        <v>-5500928930</v>
      </c>
      <c r="Q39" s="2">
        <f>+P40+Q60</f>
        <v>-5500928930</v>
      </c>
      <c r="R39" s="2">
        <f>+O39</f>
        <v>-5500928930</v>
      </c>
      <c r="S39" s="2">
        <f>+Q40+S60</f>
        <v>-5500928930</v>
      </c>
      <c r="T39" s="2">
        <f>+S40+T60</f>
        <v>-5500928930</v>
      </c>
      <c r="U39" s="2">
        <f>+T40+U60</f>
        <v>-5500928930</v>
      </c>
      <c r="V39" s="2">
        <f>+S39</f>
        <v>-5500928930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-9764484452</v>
      </c>
      <c r="D40" s="43">
        <f t="shared" ref="D40:AA40" si="4">+D38+D39</f>
        <v>0</v>
      </c>
      <c r="E40" s="44">
        <f t="shared" si="4"/>
        <v>-5474903634</v>
      </c>
      <c r="F40" s="45">
        <f t="shared" si="4"/>
        <v>-5474903634</v>
      </c>
      <c r="G40" s="45">
        <f t="shared" si="4"/>
        <v>-484053360</v>
      </c>
      <c r="H40" s="45">
        <f t="shared" si="4"/>
        <v>-977068225</v>
      </c>
      <c r="I40" s="45">
        <f t="shared" si="4"/>
        <v>-2500147159</v>
      </c>
      <c r="J40" s="45">
        <f>+I40</f>
        <v>-2500147159</v>
      </c>
      <c r="K40" s="45">
        <f t="shared" si="4"/>
        <v>-3369322248</v>
      </c>
      <c r="L40" s="45">
        <f t="shared" si="4"/>
        <v>-4225843387</v>
      </c>
      <c r="M40" s="45">
        <f t="shared" si="4"/>
        <v>-5500928930</v>
      </c>
      <c r="N40" s="45">
        <f>+M40</f>
        <v>-5500928930</v>
      </c>
      <c r="O40" s="45">
        <f t="shared" si="4"/>
        <v>-5500928930</v>
      </c>
      <c r="P40" s="45">
        <f t="shared" si="4"/>
        <v>-5500928930</v>
      </c>
      <c r="Q40" s="45">
        <f t="shared" si="4"/>
        <v>-5500928930</v>
      </c>
      <c r="R40" s="45">
        <f>+Q40</f>
        <v>-5500928930</v>
      </c>
      <c r="S40" s="45">
        <f t="shared" si="4"/>
        <v>-5500928930</v>
      </c>
      <c r="T40" s="45">
        <f t="shared" si="4"/>
        <v>-5500928930</v>
      </c>
      <c r="U40" s="45">
        <f t="shared" si="4"/>
        <v>-5500928930</v>
      </c>
      <c r="V40" s="45">
        <f>+U40</f>
        <v>-5500928930</v>
      </c>
      <c r="W40" s="45">
        <f>+V40</f>
        <v>-5500928930</v>
      </c>
      <c r="X40" s="45">
        <f t="shared" si="4"/>
        <v>-2737451832</v>
      </c>
      <c r="Y40" s="45">
        <f t="shared" si="4"/>
        <v>-2763477098</v>
      </c>
      <c r="Z40" s="46">
        <f>+IF(X40&lt;&gt;0,+(Y40/X40)*100,0)</f>
        <v>100.95071137675455</v>
      </c>
      <c r="AA40" s="47">
        <f t="shared" si="4"/>
        <v>-5474903634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7707767597</v>
      </c>
      <c r="F7" s="20">
        <v>7707767597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3853885248</v>
      </c>
      <c r="Y7" s="20">
        <v>-3853885248</v>
      </c>
      <c r="Z7" s="21">
        <v>-100</v>
      </c>
      <c r="AA7" s="22">
        <v>7707767597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-6378911100</v>
      </c>
      <c r="F14" s="20">
        <v>-6378911100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-3189476000</v>
      </c>
      <c r="Y14" s="20">
        <v>3189476000</v>
      </c>
      <c r="Z14" s="21">
        <v>-100</v>
      </c>
      <c r="AA14" s="22">
        <v>-6378911100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1328856497</v>
      </c>
      <c r="F17" s="28">
        <f t="shared" si="0"/>
        <v>1328856497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664409248</v>
      </c>
      <c r="Y17" s="28">
        <f t="shared" si="0"/>
        <v>-664409248</v>
      </c>
      <c r="Z17" s="29">
        <f>+IF(X17&lt;&gt;0,+(Y17/X17)*100,0)</f>
        <v>-100</v>
      </c>
      <c r="AA17" s="30">
        <f>SUM(AA6:AA16)</f>
        <v>1328856497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1328856497</v>
      </c>
      <c r="F38" s="2">
        <f t="shared" si="3"/>
        <v>1328856497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664409248</v>
      </c>
      <c r="Y38" s="2">
        <f t="shared" si="3"/>
        <v>-664409248</v>
      </c>
      <c r="Z38" s="34">
        <f>+IF(X38&lt;&gt;0,+(Y38/X38)*100,0)</f>
        <v>-100</v>
      </c>
      <c r="AA38" s="35">
        <f>+AA17+AA27+AA36</f>
        <v>1328856497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-861866215</v>
      </c>
      <c r="H39" s="2">
        <f>+G40+H60</f>
        <v>-821889209</v>
      </c>
      <c r="I39" s="2">
        <f>+H40+I60</f>
        <v>-700049582</v>
      </c>
      <c r="J39" s="2">
        <f>+G39</f>
        <v>-861866215</v>
      </c>
      <c r="K39" s="2">
        <f>+I40+K60</f>
        <v>-676138364</v>
      </c>
      <c r="L39" s="2">
        <f>+K40+L60</f>
        <v>-1441059053</v>
      </c>
      <c r="M39" s="2">
        <f>+L40+M60</f>
        <v>-1025828390</v>
      </c>
      <c r="N39" s="2">
        <f>+K39</f>
        <v>-676138364</v>
      </c>
      <c r="O39" s="2">
        <f>+M40+O60</f>
        <v>-1025828390</v>
      </c>
      <c r="P39" s="2">
        <f>+O40+P60</f>
        <v>-1025828390</v>
      </c>
      <c r="Q39" s="2">
        <f>+P40+Q60</f>
        <v>-1025828390</v>
      </c>
      <c r="R39" s="2">
        <f>+O39</f>
        <v>-1025828390</v>
      </c>
      <c r="S39" s="2">
        <f>+Q40+S60</f>
        <v>-1025828390</v>
      </c>
      <c r="T39" s="2">
        <f>+S40+T60</f>
        <v>-1025828390</v>
      </c>
      <c r="U39" s="2">
        <f>+T40+U60</f>
        <v>-1025828390</v>
      </c>
      <c r="V39" s="2">
        <f>+S39</f>
        <v>-1025828390</v>
      </c>
      <c r="W39" s="2">
        <f>+G39</f>
        <v>-861866215</v>
      </c>
      <c r="X39" s="2"/>
      <c r="Y39" s="2">
        <f>+W39-X39</f>
        <v>-861866215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1328856497</v>
      </c>
      <c r="F40" s="45">
        <f t="shared" si="4"/>
        <v>1328856497</v>
      </c>
      <c r="G40" s="45">
        <f t="shared" si="4"/>
        <v>-861866215</v>
      </c>
      <c r="H40" s="45">
        <f t="shared" si="4"/>
        <v>-821889209</v>
      </c>
      <c r="I40" s="45">
        <f t="shared" si="4"/>
        <v>-700049582</v>
      </c>
      <c r="J40" s="45">
        <f>+I40</f>
        <v>-700049582</v>
      </c>
      <c r="K40" s="45">
        <f t="shared" si="4"/>
        <v>-676138364</v>
      </c>
      <c r="L40" s="45">
        <f t="shared" si="4"/>
        <v>-1441059053</v>
      </c>
      <c r="M40" s="45">
        <f t="shared" si="4"/>
        <v>-1025828390</v>
      </c>
      <c r="N40" s="45">
        <f>+M40</f>
        <v>-1025828390</v>
      </c>
      <c r="O40" s="45">
        <f t="shared" si="4"/>
        <v>-1025828390</v>
      </c>
      <c r="P40" s="45">
        <f t="shared" si="4"/>
        <v>-1025828390</v>
      </c>
      <c r="Q40" s="45">
        <f t="shared" si="4"/>
        <v>-1025828390</v>
      </c>
      <c r="R40" s="45">
        <f>+Q40</f>
        <v>-1025828390</v>
      </c>
      <c r="S40" s="45">
        <f t="shared" si="4"/>
        <v>-1025828390</v>
      </c>
      <c r="T40" s="45">
        <f t="shared" si="4"/>
        <v>-1025828390</v>
      </c>
      <c r="U40" s="45">
        <f t="shared" si="4"/>
        <v>-1025828390</v>
      </c>
      <c r="V40" s="45">
        <f>+U40</f>
        <v>-1025828390</v>
      </c>
      <c r="W40" s="45">
        <f>+V40</f>
        <v>-1025828390</v>
      </c>
      <c r="X40" s="45">
        <f t="shared" si="4"/>
        <v>664409248</v>
      </c>
      <c r="Y40" s="45">
        <f t="shared" si="4"/>
        <v>-1526275463</v>
      </c>
      <c r="Z40" s="46">
        <f>+IF(X40&lt;&gt;0,+(Y40/X40)*100,0)</f>
        <v>-229.7191779907314</v>
      </c>
      <c r="AA40" s="47">
        <f t="shared" si="4"/>
        <v>1328856497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-861866215</v>
      </c>
      <c r="H60">
        <v>39977006</v>
      </c>
      <c r="I60">
        <v>121839627</v>
      </c>
      <c r="J60">
        <v>-861866215</v>
      </c>
      <c r="K60">
        <v>23911218</v>
      </c>
      <c r="L60">
        <v>-764920689</v>
      </c>
      <c r="M60">
        <v>415230663</v>
      </c>
      <c r="N60">
        <v>23911218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-242665</v>
      </c>
      <c r="L14" s="20"/>
      <c r="M14" s="20"/>
      <c r="N14" s="20">
        <v>-242665</v>
      </c>
      <c r="O14" s="20"/>
      <c r="P14" s="20"/>
      <c r="Q14" s="20"/>
      <c r="R14" s="20"/>
      <c r="S14" s="20"/>
      <c r="T14" s="20"/>
      <c r="U14" s="20"/>
      <c r="V14" s="20"/>
      <c r="W14" s="20">
        <v>-242665</v>
      </c>
      <c r="X14" s="20"/>
      <c r="Y14" s="20">
        <v>-242665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-242665</v>
      </c>
      <c r="L17" s="28">
        <f t="shared" si="0"/>
        <v>0</v>
      </c>
      <c r="M17" s="28">
        <f t="shared" si="0"/>
        <v>0</v>
      </c>
      <c r="N17" s="28">
        <f t="shared" si="0"/>
        <v>-242665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-242665</v>
      </c>
      <c r="X17" s="28">
        <f t="shared" si="0"/>
        <v>0</v>
      </c>
      <c r="Y17" s="28">
        <f t="shared" si="0"/>
        <v>-242665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-242665</v>
      </c>
      <c r="L38" s="2">
        <f t="shared" si="3"/>
        <v>0</v>
      </c>
      <c r="M38" s="2">
        <f t="shared" si="3"/>
        <v>0</v>
      </c>
      <c r="N38" s="2">
        <f t="shared" si="3"/>
        <v>-242665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-242665</v>
      </c>
      <c r="X38" s="2">
        <f t="shared" si="3"/>
        <v>0</v>
      </c>
      <c r="Y38" s="2">
        <f t="shared" si="3"/>
        <v>-242665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-242665</v>
      </c>
      <c r="M39" s="2">
        <f>+L40+M60</f>
        <v>-242665</v>
      </c>
      <c r="N39" s="2">
        <f>+K39</f>
        <v>0</v>
      </c>
      <c r="O39" s="2">
        <f>+M40+O60</f>
        <v>-242665</v>
      </c>
      <c r="P39" s="2">
        <f>+O40+P60</f>
        <v>-242665</v>
      </c>
      <c r="Q39" s="2">
        <f>+P40+Q60</f>
        <v>-242665</v>
      </c>
      <c r="R39" s="2">
        <f>+O39</f>
        <v>-242665</v>
      </c>
      <c r="S39" s="2">
        <f>+Q40+S60</f>
        <v>-242665</v>
      </c>
      <c r="T39" s="2">
        <f>+S40+T60</f>
        <v>-242665</v>
      </c>
      <c r="U39" s="2">
        <f>+T40+U60</f>
        <v>-242665</v>
      </c>
      <c r="V39" s="2">
        <f>+S39</f>
        <v>-242665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-242665</v>
      </c>
      <c r="L40" s="45">
        <f t="shared" si="4"/>
        <v>-242665</v>
      </c>
      <c r="M40" s="45">
        <f t="shared" si="4"/>
        <v>-242665</v>
      </c>
      <c r="N40" s="45">
        <f>+M40</f>
        <v>-242665</v>
      </c>
      <c r="O40" s="45">
        <f t="shared" si="4"/>
        <v>-242665</v>
      </c>
      <c r="P40" s="45">
        <f t="shared" si="4"/>
        <v>-242665</v>
      </c>
      <c r="Q40" s="45">
        <f t="shared" si="4"/>
        <v>-242665</v>
      </c>
      <c r="R40" s="45">
        <f>+Q40</f>
        <v>-242665</v>
      </c>
      <c r="S40" s="45">
        <f t="shared" si="4"/>
        <v>-242665</v>
      </c>
      <c r="T40" s="45">
        <f t="shared" si="4"/>
        <v>-242665</v>
      </c>
      <c r="U40" s="45">
        <f t="shared" si="4"/>
        <v>-242665</v>
      </c>
      <c r="V40" s="45">
        <f>+U40</f>
        <v>-242665</v>
      </c>
      <c r="W40" s="45">
        <f>+V40</f>
        <v>-242665</v>
      </c>
      <c r="X40" s="45">
        <f t="shared" si="4"/>
        <v>0</v>
      </c>
      <c r="Y40" s="45">
        <f t="shared" si="4"/>
        <v>-242665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-656105346</v>
      </c>
      <c r="D14" s="18"/>
      <c r="E14" s="19">
        <v>-1349327637</v>
      </c>
      <c r="F14" s="20">
        <v>-1349327637</v>
      </c>
      <c r="G14" s="20">
        <v>-154260628</v>
      </c>
      <c r="H14" s="20"/>
      <c r="I14" s="20"/>
      <c r="J14" s="20">
        <v>-154260628</v>
      </c>
      <c r="K14" s="20">
        <v>-40000000</v>
      </c>
      <c r="L14" s="20">
        <v>-35698426</v>
      </c>
      <c r="M14" s="20">
        <v>-100000000</v>
      </c>
      <c r="N14" s="20">
        <v>-175698426</v>
      </c>
      <c r="O14" s="20"/>
      <c r="P14" s="20"/>
      <c r="Q14" s="20"/>
      <c r="R14" s="20"/>
      <c r="S14" s="20"/>
      <c r="T14" s="20"/>
      <c r="U14" s="20"/>
      <c r="V14" s="20"/>
      <c r="W14" s="20">
        <v>-329959054</v>
      </c>
      <c r="X14" s="20">
        <v>-674663826</v>
      </c>
      <c r="Y14" s="20">
        <v>344704772</v>
      </c>
      <c r="Z14" s="21">
        <v>-51.092819670459107</v>
      </c>
      <c r="AA14" s="22">
        <v>-1349327637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-656105346</v>
      </c>
      <c r="D17" s="26">
        <f>SUM(D6:D16)</f>
        <v>0</v>
      </c>
      <c r="E17" s="27">
        <f t="shared" si="0"/>
        <v>-1349327637</v>
      </c>
      <c r="F17" s="28">
        <f t="shared" si="0"/>
        <v>-1349327637</v>
      </c>
      <c r="G17" s="28">
        <f t="shared" si="0"/>
        <v>-154260628</v>
      </c>
      <c r="H17" s="28">
        <f t="shared" si="0"/>
        <v>0</v>
      </c>
      <c r="I17" s="28">
        <f t="shared" si="0"/>
        <v>0</v>
      </c>
      <c r="J17" s="28">
        <f t="shared" si="0"/>
        <v>-154260628</v>
      </c>
      <c r="K17" s="28">
        <f t="shared" si="0"/>
        <v>-40000000</v>
      </c>
      <c r="L17" s="28">
        <f t="shared" si="0"/>
        <v>-35698426</v>
      </c>
      <c r="M17" s="28">
        <f t="shared" si="0"/>
        <v>-100000000</v>
      </c>
      <c r="N17" s="28">
        <f t="shared" si="0"/>
        <v>-175698426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-329959054</v>
      </c>
      <c r="X17" s="28">
        <f t="shared" si="0"/>
        <v>-674663826</v>
      </c>
      <c r="Y17" s="28">
        <f t="shared" si="0"/>
        <v>344704772</v>
      </c>
      <c r="Z17" s="29">
        <f>+IF(X17&lt;&gt;0,+(Y17/X17)*100,0)</f>
        <v>-51.092819670459107</v>
      </c>
      <c r="AA17" s="30">
        <f>SUM(AA6:AA16)</f>
        <v>-1349327637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>
        <v>3397</v>
      </c>
      <c r="L33" s="20"/>
      <c r="M33" s="20"/>
      <c r="N33" s="20">
        <v>3397</v>
      </c>
      <c r="O33" s="36"/>
      <c r="P33" s="36"/>
      <c r="Q33" s="36"/>
      <c r="R33" s="20"/>
      <c r="S33" s="20"/>
      <c r="T33" s="20"/>
      <c r="U33" s="20"/>
      <c r="V33" s="36"/>
      <c r="W33" s="36">
        <v>3397</v>
      </c>
      <c r="X33" s="36"/>
      <c r="Y33" s="20">
        <v>3397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3397</v>
      </c>
      <c r="L36" s="28">
        <f t="shared" si="2"/>
        <v>0</v>
      </c>
      <c r="M36" s="28">
        <f t="shared" si="2"/>
        <v>0</v>
      </c>
      <c r="N36" s="28">
        <f t="shared" si="2"/>
        <v>3397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3397</v>
      </c>
      <c r="X36" s="28">
        <f t="shared" si="2"/>
        <v>0</v>
      </c>
      <c r="Y36" s="28">
        <f t="shared" si="2"/>
        <v>3397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-656105346</v>
      </c>
      <c r="D38" s="32">
        <f>+D17+D27+D36</f>
        <v>0</v>
      </c>
      <c r="E38" s="33">
        <f t="shared" si="3"/>
        <v>-1349327637</v>
      </c>
      <c r="F38" s="2">
        <f t="shared" si="3"/>
        <v>-1349327637</v>
      </c>
      <c r="G38" s="2">
        <f t="shared" si="3"/>
        <v>-154260628</v>
      </c>
      <c r="H38" s="2">
        <f t="shared" si="3"/>
        <v>0</v>
      </c>
      <c r="I38" s="2">
        <f t="shared" si="3"/>
        <v>0</v>
      </c>
      <c r="J38" s="2">
        <f t="shared" si="3"/>
        <v>-154260628</v>
      </c>
      <c r="K38" s="2">
        <f t="shared" si="3"/>
        <v>-39996603</v>
      </c>
      <c r="L38" s="2">
        <f t="shared" si="3"/>
        <v>-35698426</v>
      </c>
      <c r="M38" s="2">
        <f t="shared" si="3"/>
        <v>-100000000</v>
      </c>
      <c r="N38" s="2">
        <f t="shared" si="3"/>
        <v>-175695029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-329955657</v>
      </c>
      <c r="X38" s="2">
        <f t="shared" si="3"/>
        <v>-674663826</v>
      </c>
      <c r="Y38" s="2">
        <f t="shared" si="3"/>
        <v>344708169</v>
      </c>
      <c r="Z38" s="34">
        <f>+IF(X38&lt;&gt;0,+(Y38/X38)*100,0)</f>
        <v>-51.093323180484262</v>
      </c>
      <c r="AA38" s="35">
        <f>+AA17+AA27+AA36</f>
        <v>-1349327637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-154260628</v>
      </c>
      <c r="I39" s="2">
        <f>+H40+I60</f>
        <v>-154260628</v>
      </c>
      <c r="J39" s="2">
        <f>+G39</f>
        <v>0</v>
      </c>
      <c r="K39" s="2">
        <f>+I40+K60</f>
        <v>-154260628</v>
      </c>
      <c r="L39" s="2">
        <f>+K40+L60</f>
        <v>-194257231</v>
      </c>
      <c r="M39" s="2">
        <f>+L40+M60</f>
        <v>-229955657</v>
      </c>
      <c r="N39" s="2">
        <f>+K39</f>
        <v>-154260628</v>
      </c>
      <c r="O39" s="2">
        <f>+M40+O60</f>
        <v>-329955657</v>
      </c>
      <c r="P39" s="2">
        <f>+O40+P60</f>
        <v>-329955657</v>
      </c>
      <c r="Q39" s="2">
        <f>+P40+Q60</f>
        <v>-329955657</v>
      </c>
      <c r="R39" s="2">
        <f>+O39</f>
        <v>-329955657</v>
      </c>
      <c r="S39" s="2">
        <f>+Q40+S60</f>
        <v>-329955657</v>
      </c>
      <c r="T39" s="2">
        <f>+S40+T60</f>
        <v>-329955657</v>
      </c>
      <c r="U39" s="2">
        <f>+T40+U60</f>
        <v>-329955657</v>
      </c>
      <c r="V39" s="2">
        <f>+S39</f>
        <v>-329955657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-656105346</v>
      </c>
      <c r="D40" s="43">
        <f t="shared" ref="D40:AA40" si="4">+D38+D39</f>
        <v>0</v>
      </c>
      <c r="E40" s="44">
        <f t="shared" si="4"/>
        <v>-1349327637</v>
      </c>
      <c r="F40" s="45">
        <f t="shared" si="4"/>
        <v>-1349327637</v>
      </c>
      <c r="G40" s="45">
        <f t="shared" si="4"/>
        <v>-154260628</v>
      </c>
      <c r="H40" s="45">
        <f t="shared" si="4"/>
        <v>-154260628</v>
      </c>
      <c r="I40" s="45">
        <f t="shared" si="4"/>
        <v>-154260628</v>
      </c>
      <c r="J40" s="45">
        <f>+I40</f>
        <v>-154260628</v>
      </c>
      <c r="K40" s="45">
        <f t="shared" si="4"/>
        <v>-194257231</v>
      </c>
      <c r="L40" s="45">
        <f t="shared" si="4"/>
        <v>-229955657</v>
      </c>
      <c r="M40" s="45">
        <f t="shared" si="4"/>
        <v>-329955657</v>
      </c>
      <c r="N40" s="45">
        <f>+M40</f>
        <v>-329955657</v>
      </c>
      <c r="O40" s="45">
        <f t="shared" si="4"/>
        <v>-329955657</v>
      </c>
      <c r="P40" s="45">
        <f t="shared" si="4"/>
        <v>-329955657</v>
      </c>
      <c r="Q40" s="45">
        <f t="shared" si="4"/>
        <v>-329955657</v>
      </c>
      <c r="R40" s="45">
        <f>+Q40</f>
        <v>-329955657</v>
      </c>
      <c r="S40" s="45">
        <f t="shared" si="4"/>
        <v>-329955657</v>
      </c>
      <c r="T40" s="45">
        <f t="shared" si="4"/>
        <v>-329955657</v>
      </c>
      <c r="U40" s="45">
        <f t="shared" si="4"/>
        <v>-329955657</v>
      </c>
      <c r="V40" s="45">
        <f>+U40</f>
        <v>-329955657</v>
      </c>
      <c r="W40" s="45">
        <f>+V40</f>
        <v>-329955657</v>
      </c>
      <c r="X40" s="45">
        <f t="shared" si="4"/>
        <v>-674663826</v>
      </c>
      <c r="Y40" s="45">
        <f t="shared" si="4"/>
        <v>344708169</v>
      </c>
      <c r="Z40" s="46">
        <f>+IF(X40&lt;&gt;0,+(Y40/X40)*100,0)</f>
        <v>-51.093323180484262</v>
      </c>
      <c r="AA40" s="47">
        <f t="shared" si="4"/>
        <v>-1349327637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-175047222</v>
      </c>
      <c r="D14" s="18"/>
      <c r="E14" s="19">
        <v>-181209286</v>
      </c>
      <c r="F14" s="20">
        <v>-181209286</v>
      </c>
      <c r="G14" s="20">
        <v>-17422447</v>
      </c>
      <c r="H14" s="20">
        <v>-18278146</v>
      </c>
      <c r="I14" s="20">
        <v>-18351763</v>
      </c>
      <c r="J14" s="20">
        <v>-54052356</v>
      </c>
      <c r="K14" s="20">
        <v>-18087319</v>
      </c>
      <c r="L14" s="20">
        <v>-19780388</v>
      </c>
      <c r="M14" s="20">
        <v>-17916269</v>
      </c>
      <c r="N14" s="20">
        <v>-55783976</v>
      </c>
      <c r="O14" s="20"/>
      <c r="P14" s="20"/>
      <c r="Q14" s="20"/>
      <c r="R14" s="20"/>
      <c r="S14" s="20"/>
      <c r="T14" s="20"/>
      <c r="U14" s="20"/>
      <c r="V14" s="20"/>
      <c r="W14" s="20">
        <v>-109836332</v>
      </c>
      <c r="X14" s="20">
        <v>-90604650</v>
      </c>
      <c r="Y14" s="20">
        <v>-19231682</v>
      </c>
      <c r="Z14" s="21">
        <v>21.225932664603857</v>
      </c>
      <c r="AA14" s="22">
        <v>-181209286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-175047222</v>
      </c>
      <c r="D17" s="26">
        <f>SUM(D6:D16)</f>
        <v>0</v>
      </c>
      <c r="E17" s="27">
        <f t="shared" si="0"/>
        <v>-181209286</v>
      </c>
      <c r="F17" s="28">
        <f t="shared" si="0"/>
        <v>-181209286</v>
      </c>
      <c r="G17" s="28">
        <f t="shared" si="0"/>
        <v>-17422447</v>
      </c>
      <c r="H17" s="28">
        <f t="shared" si="0"/>
        <v>-18278146</v>
      </c>
      <c r="I17" s="28">
        <f t="shared" si="0"/>
        <v>-18351763</v>
      </c>
      <c r="J17" s="28">
        <f t="shared" si="0"/>
        <v>-54052356</v>
      </c>
      <c r="K17" s="28">
        <f t="shared" si="0"/>
        <v>-18087319</v>
      </c>
      <c r="L17" s="28">
        <f t="shared" si="0"/>
        <v>-19780388</v>
      </c>
      <c r="M17" s="28">
        <f t="shared" si="0"/>
        <v>-17916269</v>
      </c>
      <c r="N17" s="28">
        <f t="shared" si="0"/>
        <v>-55783976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-109836332</v>
      </c>
      <c r="X17" s="28">
        <f t="shared" si="0"/>
        <v>-90604650</v>
      </c>
      <c r="Y17" s="28">
        <f t="shared" si="0"/>
        <v>-19231682</v>
      </c>
      <c r="Z17" s="29">
        <f>+IF(X17&lt;&gt;0,+(Y17/X17)*100,0)</f>
        <v>21.225932664603857</v>
      </c>
      <c r="AA17" s="30">
        <f>SUM(AA6:AA16)</f>
        <v>-181209286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-175047222</v>
      </c>
      <c r="D38" s="32">
        <f>+D17+D27+D36</f>
        <v>0</v>
      </c>
      <c r="E38" s="33">
        <f t="shared" si="3"/>
        <v>-181209286</v>
      </c>
      <c r="F38" s="2">
        <f t="shared" si="3"/>
        <v>-181209286</v>
      </c>
      <c r="G38" s="2">
        <f t="shared" si="3"/>
        <v>-17422447</v>
      </c>
      <c r="H38" s="2">
        <f t="shared" si="3"/>
        <v>-18278146</v>
      </c>
      <c r="I38" s="2">
        <f t="shared" si="3"/>
        <v>-18351763</v>
      </c>
      <c r="J38" s="2">
        <f t="shared" si="3"/>
        <v>-54052356</v>
      </c>
      <c r="K38" s="2">
        <f t="shared" si="3"/>
        <v>-18087319</v>
      </c>
      <c r="L38" s="2">
        <f t="shared" si="3"/>
        <v>-19780388</v>
      </c>
      <c r="M38" s="2">
        <f t="shared" si="3"/>
        <v>-17916269</v>
      </c>
      <c r="N38" s="2">
        <f t="shared" si="3"/>
        <v>-55783976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-109836332</v>
      </c>
      <c r="X38" s="2">
        <f t="shared" si="3"/>
        <v>-90604650</v>
      </c>
      <c r="Y38" s="2">
        <f t="shared" si="3"/>
        <v>-19231682</v>
      </c>
      <c r="Z38" s="34">
        <f>+IF(X38&lt;&gt;0,+(Y38/X38)*100,0)</f>
        <v>21.225932664603857</v>
      </c>
      <c r="AA38" s="35">
        <f>+AA17+AA27+AA36</f>
        <v>-181209286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-17422447</v>
      </c>
      <c r="I39" s="2">
        <f>+H40+I60</f>
        <v>-35700593</v>
      </c>
      <c r="J39" s="2">
        <f>+G39</f>
        <v>0</v>
      </c>
      <c r="K39" s="2">
        <f>+I40+K60</f>
        <v>-54052356</v>
      </c>
      <c r="L39" s="2">
        <f>+K40+L60</f>
        <v>-72139675</v>
      </c>
      <c r="M39" s="2">
        <f>+L40+M60</f>
        <v>-91920063</v>
      </c>
      <c r="N39" s="2">
        <f>+K39</f>
        <v>-54052356</v>
      </c>
      <c r="O39" s="2">
        <f>+M40+O60</f>
        <v>-109836332</v>
      </c>
      <c r="P39" s="2">
        <f>+O40+P60</f>
        <v>-109836332</v>
      </c>
      <c r="Q39" s="2">
        <f>+P40+Q60</f>
        <v>-109836332</v>
      </c>
      <c r="R39" s="2">
        <f>+O39</f>
        <v>-109836332</v>
      </c>
      <c r="S39" s="2">
        <f>+Q40+S60</f>
        <v>-109836332</v>
      </c>
      <c r="T39" s="2">
        <f>+S40+T60</f>
        <v>-109836332</v>
      </c>
      <c r="U39" s="2">
        <f>+T40+U60</f>
        <v>-109836332</v>
      </c>
      <c r="V39" s="2">
        <f>+S39</f>
        <v>-109836332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-175047222</v>
      </c>
      <c r="D40" s="43">
        <f t="shared" ref="D40:AA40" si="4">+D38+D39</f>
        <v>0</v>
      </c>
      <c r="E40" s="44">
        <f t="shared" si="4"/>
        <v>-181209286</v>
      </c>
      <c r="F40" s="45">
        <f t="shared" si="4"/>
        <v>-181209286</v>
      </c>
      <c r="G40" s="45">
        <f t="shared" si="4"/>
        <v>-17422447</v>
      </c>
      <c r="H40" s="45">
        <f t="shared" si="4"/>
        <v>-35700593</v>
      </c>
      <c r="I40" s="45">
        <f t="shared" si="4"/>
        <v>-54052356</v>
      </c>
      <c r="J40" s="45">
        <f>+I40</f>
        <v>-54052356</v>
      </c>
      <c r="K40" s="45">
        <f t="shared" si="4"/>
        <v>-72139675</v>
      </c>
      <c r="L40" s="45">
        <f t="shared" si="4"/>
        <v>-91920063</v>
      </c>
      <c r="M40" s="45">
        <f t="shared" si="4"/>
        <v>-109836332</v>
      </c>
      <c r="N40" s="45">
        <f>+M40</f>
        <v>-109836332</v>
      </c>
      <c r="O40" s="45">
        <f t="shared" si="4"/>
        <v>-109836332</v>
      </c>
      <c r="P40" s="45">
        <f t="shared" si="4"/>
        <v>-109836332</v>
      </c>
      <c r="Q40" s="45">
        <f t="shared" si="4"/>
        <v>-109836332</v>
      </c>
      <c r="R40" s="45">
        <f>+Q40</f>
        <v>-109836332</v>
      </c>
      <c r="S40" s="45">
        <f t="shared" si="4"/>
        <v>-109836332</v>
      </c>
      <c r="T40" s="45">
        <f t="shared" si="4"/>
        <v>-109836332</v>
      </c>
      <c r="U40" s="45">
        <f t="shared" si="4"/>
        <v>-109836332</v>
      </c>
      <c r="V40" s="45">
        <f>+U40</f>
        <v>-109836332</v>
      </c>
      <c r="W40" s="45">
        <f>+V40</f>
        <v>-109836332</v>
      </c>
      <c r="X40" s="45">
        <f t="shared" si="4"/>
        <v>-90604650</v>
      </c>
      <c r="Y40" s="45">
        <f t="shared" si="4"/>
        <v>-19231682</v>
      </c>
      <c r="Z40" s="46">
        <f>+IF(X40&lt;&gt;0,+(Y40/X40)*100,0)</f>
        <v>21.225932664603857</v>
      </c>
      <c r="AA40" s="47">
        <f t="shared" si="4"/>
        <v>-181209286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83681728</v>
      </c>
      <c r="D7" s="18"/>
      <c r="E7" s="19">
        <v>183871810</v>
      </c>
      <c r="F7" s="20">
        <v>183871810</v>
      </c>
      <c r="G7" s="20">
        <v>9632939</v>
      </c>
      <c r="H7" s="20">
        <v>10277886</v>
      </c>
      <c r="I7" s="20">
        <v>7359579</v>
      </c>
      <c r="J7" s="20">
        <v>27270404</v>
      </c>
      <c r="K7" s="20">
        <v>8810407</v>
      </c>
      <c r="L7" s="20">
        <v>8567920</v>
      </c>
      <c r="M7" s="20">
        <v>7262504</v>
      </c>
      <c r="N7" s="20">
        <v>24640831</v>
      </c>
      <c r="O7" s="20"/>
      <c r="P7" s="20"/>
      <c r="Q7" s="20"/>
      <c r="R7" s="20"/>
      <c r="S7" s="20"/>
      <c r="T7" s="20"/>
      <c r="U7" s="20"/>
      <c r="V7" s="20"/>
      <c r="W7" s="20">
        <v>51911235</v>
      </c>
      <c r="X7" s="20">
        <v>91935912</v>
      </c>
      <c r="Y7" s="20">
        <v>-40024677</v>
      </c>
      <c r="Z7" s="21">
        <v>-43.535410841413089</v>
      </c>
      <c r="AA7" s="22">
        <v>183871810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1091000</v>
      </c>
      <c r="D9" s="18"/>
      <c r="E9" s="19">
        <v>1214000</v>
      </c>
      <c r="F9" s="20">
        <v>1214000</v>
      </c>
      <c r="G9" s="20"/>
      <c r="H9" s="20">
        <v>304000</v>
      </c>
      <c r="I9" s="20"/>
      <c r="J9" s="20">
        <v>304000</v>
      </c>
      <c r="K9" s="20"/>
      <c r="L9" s="20">
        <v>546000</v>
      </c>
      <c r="M9" s="20"/>
      <c r="N9" s="20">
        <v>546000</v>
      </c>
      <c r="O9" s="20"/>
      <c r="P9" s="20"/>
      <c r="Q9" s="20"/>
      <c r="R9" s="20"/>
      <c r="S9" s="20"/>
      <c r="T9" s="20"/>
      <c r="U9" s="20"/>
      <c r="V9" s="20"/>
      <c r="W9" s="20">
        <v>850000</v>
      </c>
      <c r="X9" s="20">
        <v>607002</v>
      </c>
      <c r="Y9" s="20">
        <v>242998</v>
      </c>
      <c r="Z9" s="21">
        <v>40.032487537108608</v>
      </c>
      <c r="AA9" s="22">
        <v>1214000</v>
      </c>
    </row>
    <row r="10" spans="1:27" x14ac:dyDescent="0.25">
      <c r="A10" s="23" t="s">
        <v>38</v>
      </c>
      <c r="B10" s="17" t="s">
        <v>6</v>
      </c>
      <c r="C10" s="18">
        <v>18808000</v>
      </c>
      <c r="D10" s="18"/>
      <c r="E10" s="19">
        <v>19354000</v>
      </c>
      <c r="F10" s="20">
        <v>19354000</v>
      </c>
      <c r="G10" s="20">
        <v>5354000</v>
      </c>
      <c r="H10" s="20"/>
      <c r="I10" s="20"/>
      <c r="J10" s="20">
        <v>5354000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5354000</v>
      </c>
      <c r="X10" s="20">
        <v>9676998</v>
      </c>
      <c r="Y10" s="20">
        <v>-4322998</v>
      </c>
      <c r="Z10" s="21">
        <v>-44.672924392461383</v>
      </c>
      <c r="AA10" s="22">
        <v>19354000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-68555671</v>
      </c>
      <c r="D14" s="18"/>
      <c r="E14" s="19">
        <v>-201991462</v>
      </c>
      <c r="F14" s="20">
        <v>-201991462</v>
      </c>
      <c r="G14" s="20">
        <v>-10031107</v>
      </c>
      <c r="H14" s="20">
        <v>-11336516</v>
      </c>
      <c r="I14" s="20">
        <v>-7107477</v>
      </c>
      <c r="J14" s="20">
        <v>-28475100</v>
      </c>
      <c r="K14" s="20">
        <v>-4896391</v>
      </c>
      <c r="L14" s="20">
        <v>-4885733</v>
      </c>
      <c r="M14" s="20">
        <v>-12346725</v>
      </c>
      <c r="N14" s="20">
        <v>-22128849</v>
      </c>
      <c r="O14" s="20"/>
      <c r="P14" s="20"/>
      <c r="Q14" s="20"/>
      <c r="R14" s="20"/>
      <c r="S14" s="20"/>
      <c r="T14" s="20"/>
      <c r="U14" s="20"/>
      <c r="V14" s="20"/>
      <c r="W14" s="20">
        <v>-50603949</v>
      </c>
      <c r="X14" s="20">
        <v>-100995750</v>
      </c>
      <c r="Y14" s="20">
        <v>50391801</v>
      </c>
      <c r="Z14" s="21">
        <v>-49.894971818121057</v>
      </c>
      <c r="AA14" s="22">
        <v>-201991462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9370415</v>
      </c>
      <c r="F15" s="20">
        <v>9370415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4685208</v>
      </c>
      <c r="Y15" s="20">
        <v>-4685208</v>
      </c>
      <c r="Z15" s="21">
        <v>-100</v>
      </c>
      <c r="AA15" s="22">
        <v>9370415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35025057</v>
      </c>
      <c r="D17" s="26">
        <f>SUM(D6:D16)</f>
        <v>0</v>
      </c>
      <c r="E17" s="27">
        <f t="shared" si="0"/>
        <v>11818763</v>
      </c>
      <c r="F17" s="28">
        <f t="shared" si="0"/>
        <v>11818763</v>
      </c>
      <c r="G17" s="28">
        <f t="shared" si="0"/>
        <v>4955832</v>
      </c>
      <c r="H17" s="28">
        <f t="shared" si="0"/>
        <v>-754630</v>
      </c>
      <c r="I17" s="28">
        <f t="shared" si="0"/>
        <v>252102</v>
      </c>
      <c r="J17" s="28">
        <f t="shared" si="0"/>
        <v>4453304</v>
      </c>
      <c r="K17" s="28">
        <f t="shared" si="0"/>
        <v>3914016</v>
      </c>
      <c r="L17" s="28">
        <f t="shared" si="0"/>
        <v>4228187</v>
      </c>
      <c r="M17" s="28">
        <f t="shared" si="0"/>
        <v>-5084221</v>
      </c>
      <c r="N17" s="28">
        <f t="shared" si="0"/>
        <v>3057982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7511286</v>
      </c>
      <c r="X17" s="28">
        <f t="shared" si="0"/>
        <v>5909370</v>
      </c>
      <c r="Y17" s="28">
        <f t="shared" si="0"/>
        <v>1601916</v>
      </c>
      <c r="Z17" s="29">
        <f>+IF(X17&lt;&gt;0,+(Y17/X17)*100,0)</f>
        <v>27.108067357434042</v>
      </c>
      <c r="AA17" s="30">
        <f>SUM(AA6:AA16)</f>
        <v>11818763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-21000253</v>
      </c>
      <c r="D26" s="18"/>
      <c r="E26" s="19"/>
      <c r="F26" s="20"/>
      <c r="G26" s="20">
        <v>-1904111</v>
      </c>
      <c r="H26" s="20"/>
      <c r="I26" s="20"/>
      <c r="J26" s="20">
        <v>-1904111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-1904111</v>
      </c>
      <c r="X26" s="20"/>
      <c r="Y26" s="20">
        <v>-1904111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-21000253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-1904111</v>
      </c>
      <c r="H27" s="28">
        <f t="shared" si="1"/>
        <v>0</v>
      </c>
      <c r="I27" s="28">
        <f t="shared" si="1"/>
        <v>0</v>
      </c>
      <c r="J27" s="28">
        <f t="shared" si="1"/>
        <v>-1904111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-1904111</v>
      </c>
      <c r="X27" s="28">
        <f t="shared" si="1"/>
        <v>0</v>
      </c>
      <c r="Y27" s="28">
        <f t="shared" si="1"/>
        <v>-1904111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455142</v>
      </c>
      <c r="D33" s="18"/>
      <c r="E33" s="19"/>
      <c r="F33" s="20"/>
      <c r="G33" s="20">
        <v>57411</v>
      </c>
      <c r="H33" s="36">
        <v>61261</v>
      </c>
      <c r="I33" s="36">
        <v>115290</v>
      </c>
      <c r="J33" s="36">
        <v>233962</v>
      </c>
      <c r="K33" s="20">
        <v>67250</v>
      </c>
      <c r="L33" s="20">
        <v>104452</v>
      </c>
      <c r="M33" s="20">
        <v>59477</v>
      </c>
      <c r="N33" s="20">
        <v>231179</v>
      </c>
      <c r="O33" s="36"/>
      <c r="P33" s="36"/>
      <c r="Q33" s="36"/>
      <c r="R33" s="20"/>
      <c r="S33" s="20"/>
      <c r="T33" s="20"/>
      <c r="U33" s="20"/>
      <c r="V33" s="36"/>
      <c r="W33" s="36">
        <v>465141</v>
      </c>
      <c r="X33" s="36"/>
      <c r="Y33" s="20">
        <v>465141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455142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57411</v>
      </c>
      <c r="H36" s="28">
        <f t="shared" si="2"/>
        <v>61261</v>
      </c>
      <c r="I36" s="28">
        <f t="shared" si="2"/>
        <v>115290</v>
      </c>
      <c r="J36" s="28">
        <f t="shared" si="2"/>
        <v>233962</v>
      </c>
      <c r="K36" s="28">
        <f t="shared" si="2"/>
        <v>67250</v>
      </c>
      <c r="L36" s="28">
        <f t="shared" si="2"/>
        <v>104452</v>
      </c>
      <c r="M36" s="28">
        <f t="shared" si="2"/>
        <v>59477</v>
      </c>
      <c r="N36" s="28">
        <f t="shared" si="2"/>
        <v>231179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465141</v>
      </c>
      <c r="X36" s="28">
        <f t="shared" si="2"/>
        <v>0</v>
      </c>
      <c r="Y36" s="28">
        <f t="shared" si="2"/>
        <v>465141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14479946</v>
      </c>
      <c r="D38" s="32">
        <f>+D17+D27+D36</f>
        <v>0</v>
      </c>
      <c r="E38" s="33">
        <f t="shared" si="3"/>
        <v>11818763</v>
      </c>
      <c r="F38" s="2">
        <f t="shared" si="3"/>
        <v>11818763</v>
      </c>
      <c r="G38" s="2">
        <f t="shared" si="3"/>
        <v>3109132</v>
      </c>
      <c r="H38" s="2">
        <f t="shared" si="3"/>
        <v>-693369</v>
      </c>
      <c r="I38" s="2">
        <f t="shared" si="3"/>
        <v>367392</v>
      </c>
      <c r="J38" s="2">
        <f t="shared" si="3"/>
        <v>2783155</v>
      </c>
      <c r="K38" s="2">
        <f t="shared" si="3"/>
        <v>3981266</v>
      </c>
      <c r="L38" s="2">
        <f t="shared" si="3"/>
        <v>4332639</v>
      </c>
      <c r="M38" s="2">
        <f t="shared" si="3"/>
        <v>-5024744</v>
      </c>
      <c r="N38" s="2">
        <f t="shared" si="3"/>
        <v>3289161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6072316</v>
      </c>
      <c r="X38" s="2">
        <f t="shared" si="3"/>
        <v>5909370</v>
      </c>
      <c r="Y38" s="2">
        <f t="shared" si="3"/>
        <v>162946</v>
      </c>
      <c r="Z38" s="34">
        <f>+IF(X38&lt;&gt;0,+(Y38/X38)*100,0)</f>
        <v>2.7574174573600909</v>
      </c>
      <c r="AA38" s="35">
        <f>+AA17+AA27+AA36</f>
        <v>11818763</v>
      </c>
    </row>
    <row r="39" spans="1:27" x14ac:dyDescent="0.25">
      <c r="A39" s="23" t="s">
        <v>60</v>
      </c>
      <c r="B39" s="17"/>
      <c r="C39" s="32">
        <v>-46185313</v>
      </c>
      <c r="D39" s="32"/>
      <c r="E39" s="33"/>
      <c r="F39" s="2"/>
      <c r="G39" s="2">
        <v>-31773453</v>
      </c>
      <c r="H39" s="2">
        <f>+G40+H60</f>
        <v>-28664321</v>
      </c>
      <c r="I39" s="2">
        <f>+H40+I60</f>
        <v>-29357690</v>
      </c>
      <c r="J39" s="2">
        <f>+G39</f>
        <v>-31773453</v>
      </c>
      <c r="K39" s="2">
        <f>+I40+K60</f>
        <v>-28990298</v>
      </c>
      <c r="L39" s="2">
        <f>+K40+L60</f>
        <v>-25009032</v>
      </c>
      <c r="M39" s="2">
        <f>+L40+M60</f>
        <v>-20676393</v>
      </c>
      <c r="N39" s="2">
        <f>+K39</f>
        <v>-28990298</v>
      </c>
      <c r="O39" s="2">
        <f>+M40+O60</f>
        <v>-25701137</v>
      </c>
      <c r="P39" s="2">
        <f>+O40+P60</f>
        <v>-25701137</v>
      </c>
      <c r="Q39" s="2">
        <f>+P40+Q60</f>
        <v>-25701137</v>
      </c>
      <c r="R39" s="2">
        <f>+O39</f>
        <v>-25701137</v>
      </c>
      <c r="S39" s="2">
        <f>+Q40+S60</f>
        <v>-25701137</v>
      </c>
      <c r="T39" s="2">
        <f>+S40+T60</f>
        <v>-25701137</v>
      </c>
      <c r="U39" s="2">
        <f>+T40+U60</f>
        <v>-25701137</v>
      </c>
      <c r="V39" s="2">
        <f>+S39</f>
        <v>-25701137</v>
      </c>
      <c r="W39" s="2">
        <f>+G39</f>
        <v>-31773453</v>
      </c>
      <c r="X39" s="2"/>
      <c r="Y39" s="2">
        <f>+W39-X39</f>
        <v>-31773453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-31705367</v>
      </c>
      <c r="D40" s="43">
        <f t="shared" ref="D40:AA40" si="4">+D38+D39</f>
        <v>0</v>
      </c>
      <c r="E40" s="44">
        <f t="shared" si="4"/>
        <v>11818763</v>
      </c>
      <c r="F40" s="45">
        <f t="shared" si="4"/>
        <v>11818763</v>
      </c>
      <c r="G40" s="45">
        <f t="shared" si="4"/>
        <v>-28664321</v>
      </c>
      <c r="H40" s="45">
        <f t="shared" si="4"/>
        <v>-29357690</v>
      </c>
      <c r="I40" s="45">
        <f t="shared" si="4"/>
        <v>-28990298</v>
      </c>
      <c r="J40" s="45">
        <f>+I40</f>
        <v>-28990298</v>
      </c>
      <c r="K40" s="45">
        <f t="shared" si="4"/>
        <v>-25009032</v>
      </c>
      <c r="L40" s="45">
        <f t="shared" si="4"/>
        <v>-20676393</v>
      </c>
      <c r="M40" s="45">
        <f t="shared" si="4"/>
        <v>-25701137</v>
      </c>
      <c r="N40" s="45">
        <f>+M40</f>
        <v>-25701137</v>
      </c>
      <c r="O40" s="45">
        <f t="shared" si="4"/>
        <v>-25701137</v>
      </c>
      <c r="P40" s="45">
        <f t="shared" si="4"/>
        <v>-25701137</v>
      </c>
      <c r="Q40" s="45">
        <f t="shared" si="4"/>
        <v>-25701137</v>
      </c>
      <c r="R40" s="45">
        <f>+Q40</f>
        <v>-25701137</v>
      </c>
      <c r="S40" s="45">
        <f t="shared" si="4"/>
        <v>-25701137</v>
      </c>
      <c r="T40" s="45">
        <f t="shared" si="4"/>
        <v>-25701137</v>
      </c>
      <c r="U40" s="45">
        <f t="shared" si="4"/>
        <v>-25701137</v>
      </c>
      <c r="V40" s="45">
        <f>+U40</f>
        <v>-25701137</v>
      </c>
      <c r="W40" s="45">
        <f>+V40</f>
        <v>-25701137</v>
      </c>
      <c r="X40" s="45">
        <f t="shared" si="4"/>
        <v>5909370</v>
      </c>
      <c r="Y40" s="45">
        <f t="shared" si="4"/>
        <v>-31610507</v>
      </c>
      <c r="Z40" s="46">
        <f>+IF(X40&lt;&gt;0,+(Y40/X40)*100,0)</f>
        <v>-534.9217767714664</v>
      </c>
      <c r="AA40" s="47">
        <f t="shared" si="4"/>
        <v>11818763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-31773453</v>
      </c>
      <c r="J60">
        <v>-31773453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4726395</v>
      </c>
      <c r="D6" s="18"/>
      <c r="E6" s="19"/>
      <c r="F6" s="20"/>
      <c r="G6" s="20"/>
      <c r="H6" s="20">
        <v>1803376</v>
      </c>
      <c r="I6" s="20">
        <v>1378927</v>
      </c>
      <c r="J6" s="20">
        <v>3182303</v>
      </c>
      <c r="K6" s="20">
        <v>3809587</v>
      </c>
      <c r="L6" s="20">
        <v>763361</v>
      </c>
      <c r="M6" s="20">
        <v>2443275</v>
      </c>
      <c r="N6" s="20">
        <v>7016223</v>
      </c>
      <c r="O6" s="20"/>
      <c r="P6" s="20"/>
      <c r="Q6" s="20"/>
      <c r="R6" s="20"/>
      <c r="S6" s="20"/>
      <c r="T6" s="20"/>
      <c r="U6" s="20"/>
      <c r="V6" s="20"/>
      <c r="W6" s="20">
        <v>10198526</v>
      </c>
      <c r="X6" s="20"/>
      <c r="Y6" s="20">
        <v>10198526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448879680</v>
      </c>
      <c r="F7" s="20">
        <v>448879680</v>
      </c>
      <c r="G7" s="20"/>
      <c r="H7" s="20"/>
      <c r="I7" s="20"/>
      <c r="J7" s="20"/>
      <c r="K7" s="20"/>
      <c r="L7" s="20"/>
      <c r="M7" s="20">
        <v>202887</v>
      </c>
      <c r="N7" s="20">
        <v>202887</v>
      </c>
      <c r="O7" s="20"/>
      <c r="P7" s="20"/>
      <c r="Q7" s="20"/>
      <c r="R7" s="20"/>
      <c r="S7" s="20"/>
      <c r="T7" s="20"/>
      <c r="U7" s="20"/>
      <c r="V7" s="20"/>
      <c r="W7" s="20">
        <v>202887</v>
      </c>
      <c r="X7" s="20">
        <v>190011255</v>
      </c>
      <c r="Y7" s="20">
        <v>-189808368</v>
      </c>
      <c r="Z7" s="21">
        <v>-99.893223693512255</v>
      </c>
      <c r="AA7" s="22">
        <v>448879680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1949021</v>
      </c>
      <c r="F8" s="20">
        <v>1949021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974508</v>
      </c>
      <c r="Y8" s="20">
        <v>-974508</v>
      </c>
      <c r="Z8" s="21">
        <v>-100</v>
      </c>
      <c r="AA8" s="22">
        <v>1949021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37629787</v>
      </c>
      <c r="F9" s="20">
        <v>37629787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18814896</v>
      </c>
      <c r="Y9" s="20">
        <v>-18814896</v>
      </c>
      <c r="Z9" s="21">
        <v>-100</v>
      </c>
      <c r="AA9" s="22">
        <v>37629787</v>
      </c>
    </row>
    <row r="10" spans="1:27" x14ac:dyDescent="0.25">
      <c r="A10" s="23" t="s">
        <v>38</v>
      </c>
      <c r="B10" s="17" t="s">
        <v>6</v>
      </c>
      <c r="C10" s="18">
        <v>30000000</v>
      </c>
      <c r="D10" s="18"/>
      <c r="E10" s="19">
        <v>117354398</v>
      </c>
      <c r="F10" s="20">
        <v>117354398</v>
      </c>
      <c r="G10" s="20"/>
      <c r="H10" s="20"/>
      <c r="I10" s="20"/>
      <c r="J10" s="20"/>
      <c r="K10" s="20">
        <v>80000000</v>
      </c>
      <c r="L10" s="20"/>
      <c r="M10" s="20"/>
      <c r="N10" s="20">
        <v>80000000</v>
      </c>
      <c r="O10" s="20"/>
      <c r="P10" s="20"/>
      <c r="Q10" s="20"/>
      <c r="R10" s="20"/>
      <c r="S10" s="20"/>
      <c r="T10" s="20"/>
      <c r="U10" s="20"/>
      <c r="V10" s="20"/>
      <c r="W10" s="20">
        <v>80000000</v>
      </c>
      <c r="X10" s="20">
        <v>104080435</v>
      </c>
      <c r="Y10" s="20">
        <v>-24080435</v>
      </c>
      <c r="Z10" s="21">
        <v>-23.136370442725379</v>
      </c>
      <c r="AA10" s="22">
        <v>117354398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-227078247</v>
      </c>
      <c r="D14" s="18"/>
      <c r="E14" s="19">
        <v>-672946157</v>
      </c>
      <c r="F14" s="20">
        <v>-672946157</v>
      </c>
      <c r="G14" s="20"/>
      <c r="H14" s="20">
        <v>-45915514</v>
      </c>
      <c r="I14" s="20">
        <v>-63806088</v>
      </c>
      <c r="J14" s="20">
        <v>-109721602</v>
      </c>
      <c r="K14" s="20">
        <v>-120240026</v>
      </c>
      <c r="L14" s="20">
        <v>-66996691</v>
      </c>
      <c r="M14" s="20">
        <v>-68426494</v>
      </c>
      <c r="N14" s="20">
        <v>-255663211</v>
      </c>
      <c r="O14" s="20"/>
      <c r="P14" s="20"/>
      <c r="Q14" s="20"/>
      <c r="R14" s="20"/>
      <c r="S14" s="20"/>
      <c r="T14" s="20"/>
      <c r="U14" s="20"/>
      <c r="V14" s="20"/>
      <c r="W14" s="20">
        <v>-365384813</v>
      </c>
      <c r="X14" s="20">
        <v>-307508515</v>
      </c>
      <c r="Y14" s="20">
        <v>-57876298</v>
      </c>
      <c r="Z14" s="21">
        <v>18.821039150737011</v>
      </c>
      <c r="AA14" s="22">
        <v>-672946157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-192351852</v>
      </c>
      <c r="D17" s="26">
        <f>SUM(D6:D16)</f>
        <v>0</v>
      </c>
      <c r="E17" s="27">
        <f t="shared" si="0"/>
        <v>-67133271</v>
      </c>
      <c r="F17" s="28">
        <f t="shared" si="0"/>
        <v>-67133271</v>
      </c>
      <c r="G17" s="28">
        <f t="shared" si="0"/>
        <v>0</v>
      </c>
      <c r="H17" s="28">
        <f t="shared" si="0"/>
        <v>-44112138</v>
      </c>
      <c r="I17" s="28">
        <f t="shared" si="0"/>
        <v>-62427161</v>
      </c>
      <c r="J17" s="28">
        <f t="shared" si="0"/>
        <v>-106539299</v>
      </c>
      <c r="K17" s="28">
        <f t="shared" si="0"/>
        <v>-36430439</v>
      </c>
      <c r="L17" s="28">
        <f t="shared" si="0"/>
        <v>-66233330</v>
      </c>
      <c r="M17" s="28">
        <f t="shared" si="0"/>
        <v>-65780332</v>
      </c>
      <c r="N17" s="28">
        <f t="shared" si="0"/>
        <v>-168444101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-274983400</v>
      </c>
      <c r="X17" s="28">
        <f t="shared" si="0"/>
        <v>6372579</v>
      </c>
      <c r="Y17" s="28">
        <f t="shared" si="0"/>
        <v>-281355979</v>
      </c>
      <c r="Z17" s="29">
        <f>+IF(X17&lt;&gt;0,+(Y17/X17)*100,0)</f>
        <v>-4415.1038221730951</v>
      </c>
      <c r="AA17" s="30">
        <f>SUM(AA6:AA16)</f>
        <v>-67133271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-67061543</v>
      </c>
      <c r="D26" s="18"/>
      <c r="E26" s="19">
        <v>-53875726</v>
      </c>
      <c r="F26" s="20">
        <v>-53875726</v>
      </c>
      <c r="G26" s="20"/>
      <c r="H26" s="20">
        <v>-15908366</v>
      </c>
      <c r="I26" s="20">
        <v>-15077669</v>
      </c>
      <c r="J26" s="20">
        <v>-30986035</v>
      </c>
      <c r="K26" s="20">
        <v>-17284476</v>
      </c>
      <c r="L26" s="20">
        <v>-1854385</v>
      </c>
      <c r="M26" s="20">
        <v>-8404959</v>
      </c>
      <c r="N26" s="20">
        <v>-27543820</v>
      </c>
      <c r="O26" s="20"/>
      <c r="P26" s="20"/>
      <c r="Q26" s="20"/>
      <c r="R26" s="20"/>
      <c r="S26" s="20"/>
      <c r="T26" s="20"/>
      <c r="U26" s="20"/>
      <c r="V26" s="20"/>
      <c r="W26" s="20">
        <v>-58529855</v>
      </c>
      <c r="X26" s="20">
        <v>-28476327</v>
      </c>
      <c r="Y26" s="20">
        <v>-30053528</v>
      </c>
      <c r="Z26" s="21">
        <v>105.53863916508615</v>
      </c>
      <c r="AA26" s="22">
        <v>-53875726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-67061543</v>
      </c>
      <c r="D27" s="26">
        <f>SUM(D21:D26)</f>
        <v>0</v>
      </c>
      <c r="E27" s="27">
        <f t="shared" si="1"/>
        <v>-53875726</v>
      </c>
      <c r="F27" s="28">
        <f t="shared" si="1"/>
        <v>-53875726</v>
      </c>
      <c r="G27" s="28">
        <f t="shared" si="1"/>
        <v>0</v>
      </c>
      <c r="H27" s="28">
        <f t="shared" si="1"/>
        <v>-15908366</v>
      </c>
      <c r="I27" s="28">
        <f t="shared" si="1"/>
        <v>-15077669</v>
      </c>
      <c r="J27" s="28">
        <f t="shared" si="1"/>
        <v>-30986035</v>
      </c>
      <c r="K27" s="28">
        <f t="shared" si="1"/>
        <v>-17284476</v>
      </c>
      <c r="L27" s="28">
        <f t="shared" si="1"/>
        <v>-1854385</v>
      </c>
      <c r="M27" s="28">
        <f t="shared" si="1"/>
        <v>-8404959</v>
      </c>
      <c r="N27" s="28">
        <f t="shared" si="1"/>
        <v>-27543820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-58529855</v>
      </c>
      <c r="X27" s="28">
        <f t="shared" si="1"/>
        <v>-28476327</v>
      </c>
      <c r="Y27" s="28">
        <f t="shared" si="1"/>
        <v>-30053528</v>
      </c>
      <c r="Z27" s="29">
        <f>+IF(X27&lt;&gt;0,+(Y27/X27)*100,0)</f>
        <v>105.53863916508615</v>
      </c>
      <c r="AA27" s="30">
        <f>SUM(AA21:AA26)</f>
        <v>-53875726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-259413395</v>
      </c>
      <c r="D38" s="32">
        <f>+D17+D27+D36</f>
        <v>0</v>
      </c>
      <c r="E38" s="33">
        <f t="shared" si="3"/>
        <v>-121008997</v>
      </c>
      <c r="F38" s="2">
        <f t="shared" si="3"/>
        <v>-121008997</v>
      </c>
      <c r="G38" s="2">
        <f t="shared" si="3"/>
        <v>0</v>
      </c>
      <c r="H38" s="2">
        <f t="shared" si="3"/>
        <v>-60020504</v>
      </c>
      <c r="I38" s="2">
        <f t="shared" si="3"/>
        <v>-77504830</v>
      </c>
      <c r="J38" s="2">
        <f t="shared" si="3"/>
        <v>-137525334</v>
      </c>
      <c r="K38" s="2">
        <f t="shared" si="3"/>
        <v>-53714915</v>
      </c>
      <c r="L38" s="2">
        <f t="shared" si="3"/>
        <v>-68087715</v>
      </c>
      <c r="M38" s="2">
        <f t="shared" si="3"/>
        <v>-74185291</v>
      </c>
      <c r="N38" s="2">
        <f t="shared" si="3"/>
        <v>-195987921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-333513255</v>
      </c>
      <c r="X38" s="2">
        <f t="shared" si="3"/>
        <v>-22103748</v>
      </c>
      <c r="Y38" s="2">
        <f t="shared" si="3"/>
        <v>-311409507</v>
      </c>
      <c r="Z38" s="34">
        <f>+IF(X38&lt;&gt;0,+(Y38/X38)*100,0)</f>
        <v>1408.85386044032</v>
      </c>
      <c r="AA38" s="35">
        <f>+AA17+AA27+AA36</f>
        <v>-121008997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-60020504</v>
      </c>
      <c r="J39" s="2">
        <f>+G39</f>
        <v>0</v>
      </c>
      <c r="K39" s="2">
        <f>+I40+K60</f>
        <v>-396606514</v>
      </c>
      <c r="L39" s="2">
        <f>+K40+L60</f>
        <v>-450321429</v>
      </c>
      <c r="M39" s="2">
        <f>+L40+M60</f>
        <v>-518409144</v>
      </c>
      <c r="N39" s="2">
        <f>+K39</f>
        <v>-396606514</v>
      </c>
      <c r="O39" s="2">
        <f>+M40+O60</f>
        <v>-592594435</v>
      </c>
      <c r="P39" s="2">
        <f>+O40+P60</f>
        <v>-592594435</v>
      </c>
      <c r="Q39" s="2">
        <f>+P40+Q60</f>
        <v>-592594435</v>
      </c>
      <c r="R39" s="2">
        <f>+O39</f>
        <v>-592594435</v>
      </c>
      <c r="S39" s="2">
        <f>+Q40+S60</f>
        <v>-592594435</v>
      </c>
      <c r="T39" s="2">
        <f>+S40+T60</f>
        <v>-592594435</v>
      </c>
      <c r="U39" s="2">
        <f>+T40+U60</f>
        <v>-592594435</v>
      </c>
      <c r="V39" s="2">
        <f>+S39</f>
        <v>-592594435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-259413395</v>
      </c>
      <c r="D40" s="43">
        <f t="shared" ref="D40:AA40" si="4">+D38+D39</f>
        <v>0</v>
      </c>
      <c r="E40" s="44">
        <f t="shared" si="4"/>
        <v>-121008997</v>
      </c>
      <c r="F40" s="45">
        <f t="shared" si="4"/>
        <v>-121008997</v>
      </c>
      <c r="G40" s="45">
        <f t="shared" si="4"/>
        <v>0</v>
      </c>
      <c r="H40" s="45">
        <f t="shared" si="4"/>
        <v>-60020504</v>
      </c>
      <c r="I40" s="45">
        <f t="shared" si="4"/>
        <v>-137525334</v>
      </c>
      <c r="J40" s="45">
        <f>+I40</f>
        <v>-137525334</v>
      </c>
      <c r="K40" s="45">
        <f t="shared" si="4"/>
        <v>-450321429</v>
      </c>
      <c r="L40" s="45">
        <f t="shared" si="4"/>
        <v>-518409144</v>
      </c>
      <c r="M40" s="45">
        <f t="shared" si="4"/>
        <v>-592594435</v>
      </c>
      <c r="N40" s="45">
        <f>+M40</f>
        <v>-592594435</v>
      </c>
      <c r="O40" s="45">
        <f t="shared" si="4"/>
        <v>-592594435</v>
      </c>
      <c r="P40" s="45">
        <f t="shared" si="4"/>
        <v>-592594435</v>
      </c>
      <c r="Q40" s="45">
        <f t="shared" si="4"/>
        <v>-592594435</v>
      </c>
      <c r="R40" s="45">
        <f>+Q40</f>
        <v>-592594435</v>
      </c>
      <c r="S40" s="45">
        <f t="shared" si="4"/>
        <v>-592594435</v>
      </c>
      <c r="T40" s="45">
        <f t="shared" si="4"/>
        <v>-592594435</v>
      </c>
      <c r="U40" s="45">
        <f t="shared" si="4"/>
        <v>-592594435</v>
      </c>
      <c r="V40" s="45">
        <f>+U40</f>
        <v>-592594435</v>
      </c>
      <c r="W40" s="45">
        <f>+V40</f>
        <v>-592594435</v>
      </c>
      <c r="X40" s="45">
        <f t="shared" si="4"/>
        <v>-22103748</v>
      </c>
      <c r="Y40" s="45">
        <f t="shared" si="4"/>
        <v>-311409507</v>
      </c>
      <c r="Z40" s="46">
        <f>+IF(X40&lt;&gt;0,+(Y40/X40)*100,0)</f>
        <v>1408.85386044032</v>
      </c>
      <c r="AA40" s="47">
        <f t="shared" si="4"/>
        <v>-121008997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-259081180</v>
      </c>
      <c r="N60">
        <v>-259081180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549738001</v>
      </c>
      <c r="F11" s="20">
        <v>549738001</v>
      </c>
      <c r="G11" s="20"/>
      <c r="H11" s="20">
        <v>36954641</v>
      </c>
      <c r="I11" s="20">
        <v>33124290</v>
      </c>
      <c r="J11" s="20">
        <v>70078931</v>
      </c>
      <c r="K11" s="20"/>
      <c r="L11" s="20"/>
      <c r="M11" s="20">
        <v>4948998</v>
      </c>
      <c r="N11" s="20">
        <v>4948998</v>
      </c>
      <c r="O11" s="20"/>
      <c r="P11" s="20"/>
      <c r="Q11" s="20"/>
      <c r="R11" s="20"/>
      <c r="S11" s="20"/>
      <c r="T11" s="20"/>
      <c r="U11" s="20"/>
      <c r="V11" s="20"/>
      <c r="W11" s="20">
        <v>75027929</v>
      </c>
      <c r="X11" s="20">
        <v>274869006</v>
      </c>
      <c r="Y11" s="20">
        <v>-199841077</v>
      </c>
      <c r="Z11" s="21">
        <v>-72.704114555571238</v>
      </c>
      <c r="AA11" s="22">
        <v>549738001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-182289456</v>
      </c>
      <c r="F14" s="20">
        <v>-182289456</v>
      </c>
      <c r="G14" s="20"/>
      <c r="H14" s="20"/>
      <c r="I14" s="20"/>
      <c r="J14" s="20"/>
      <c r="K14" s="20">
        <v>-32369421</v>
      </c>
      <c r="L14" s="20">
        <v>44450980</v>
      </c>
      <c r="M14" s="20">
        <v>-33118673</v>
      </c>
      <c r="N14" s="20">
        <v>-21037114</v>
      </c>
      <c r="O14" s="20"/>
      <c r="P14" s="20"/>
      <c r="Q14" s="20"/>
      <c r="R14" s="20"/>
      <c r="S14" s="20"/>
      <c r="T14" s="20"/>
      <c r="U14" s="20"/>
      <c r="V14" s="20"/>
      <c r="W14" s="20">
        <v>-21037114</v>
      </c>
      <c r="X14" s="20">
        <v>-91144740</v>
      </c>
      <c r="Y14" s="20">
        <v>70107626</v>
      </c>
      <c r="Z14" s="21">
        <v>-76.919003773558401</v>
      </c>
      <c r="AA14" s="22">
        <v>-182289456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367448545</v>
      </c>
      <c r="F17" s="28">
        <f t="shared" si="0"/>
        <v>367448545</v>
      </c>
      <c r="G17" s="28">
        <f t="shared" si="0"/>
        <v>0</v>
      </c>
      <c r="H17" s="28">
        <f t="shared" si="0"/>
        <v>36954641</v>
      </c>
      <c r="I17" s="28">
        <f t="shared" si="0"/>
        <v>33124290</v>
      </c>
      <c r="J17" s="28">
        <f t="shared" si="0"/>
        <v>70078931</v>
      </c>
      <c r="K17" s="28">
        <f t="shared" si="0"/>
        <v>-32369421</v>
      </c>
      <c r="L17" s="28">
        <f t="shared" si="0"/>
        <v>44450980</v>
      </c>
      <c r="M17" s="28">
        <f t="shared" si="0"/>
        <v>-28169675</v>
      </c>
      <c r="N17" s="28">
        <f t="shared" si="0"/>
        <v>-16088116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53990815</v>
      </c>
      <c r="X17" s="28">
        <f t="shared" si="0"/>
        <v>183724266</v>
      </c>
      <c r="Y17" s="28">
        <f t="shared" si="0"/>
        <v>-129733451</v>
      </c>
      <c r="Z17" s="29">
        <f>+IF(X17&lt;&gt;0,+(Y17/X17)*100,0)</f>
        <v>-70.613127935969004</v>
      </c>
      <c r="AA17" s="30">
        <f>SUM(AA6:AA16)</f>
        <v>367448545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-47392000</v>
      </c>
      <c r="F26" s="20">
        <v>-47392000</v>
      </c>
      <c r="G26" s="20"/>
      <c r="H26" s="20"/>
      <c r="I26" s="20"/>
      <c r="J26" s="20"/>
      <c r="K26" s="20">
        <v>-11345026</v>
      </c>
      <c r="L26" s="20"/>
      <c r="M26" s="20">
        <v>-4269916</v>
      </c>
      <c r="N26" s="20">
        <v>-15614942</v>
      </c>
      <c r="O26" s="20"/>
      <c r="P26" s="20"/>
      <c r="Q26" s="20"/>
      <c r="R26" s="20"/>
      <c r="S26" s="20"/>
      <c r="T26" s="20"/>
      <c r="U26" s="20"/>
      <c r="V26" s="20"/>
      <c r="W26" s="20">
        <v>-15614942</v>
      </c>
      <c r="X26" s="20">
        <v>-23695998</v>
      </c>
      <c r="Y26" s="20">
        <v>8081056</v>
      </c>
      <c r="Z26" s="21">
        <v>-34.103041365888032</v>
      </c>
      <c r="AA26" s="22">
        <v>-47392000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-47392000</v>
      </c>
      <c r="F27" s="28">
        <f t="shared" si="1"/>
        <v>-47392000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-11345026</v>
      </c>
      <c r="L27" s="28">
        <f t="shared" si="1"/>
        <v>0</v>
      </c>
      <c r="M27" s="28">
        <f t="shared" si="1"/>
        <v>-4269916</v>
      </c>
      <c r="N27" s="28">
        <f t="shared" si="1"/>
        <v>-15614942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-15614942</v>
      </c>
      <c r="X27" s="28">
        <f t="shared" si="1"/>
        <v>-23695998</v>
      </c>
      <c r="Y27" s="28">
        <f t="shared" si="1"/>
        <v>8081056</v>
      </c>
      <c r="Z27" s="29">
        <f>+IF(X27&lt;&gt;0,+(Y27/X27)*100,0)</f>
        <v>-34.103041365888032</v>
      </c>
      <c r="AA27" s="30">
        <f>SUM(AA21:AA26)</f>
        <v>-47392000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320056545</v>
      </c>
      <c r="F38" s="2">
        <f t="shared" si="3"/>
        <v>320056545</v>
      </c>
      <c r="G38" s="2">
        <f t="shared" si="3"/>
        <v>0</v>
      </c>
      <c r="H38" s="2">
        <f t="shared" si="3"/>
        <v>36954641</v>
      </c>
      <c r="I38" s="2">
        <f t="shared" si="3"/>
        <v>33124290</v>
      </c>
      <c r="J38" s="2">
        <f t="shared" si="3"/>
        <v>70078931</v>
      </c>
      <c r="K38" s="2">
        <f t="shared" si="3"/>
        <v>-43714447</v>
      </c>
      <c r="L38" s="2">
        <f t="shared" si="3"/>
        <v>44450980</v>
      </c>
      <c r="M38" s="2">
        <f t="shared" si="3"/>
        <v>-32439591</v>
      </c>
      <c r="N38" s="2">
        <f t="shared" si="3"/>
        <v>-31703058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38375873</v>
      </c>
      <c r="X38" s="2">
        <f t="shared" si="3"/>
        <v>160028268</v>
      </c>
      <c r="Y38" s="2">
        <f t="shared" si="3"/>
        <v>-121652395</v>
      </c>
      <c r="Z38" s="34">
        <f>+IF(X38&lt;&gt;0,+(Y38/X38)*100,0)</f>
        <v>-76.019316162317025</v>
      </c>
      <c r="AA38" s="35">
        <f>+AA17+AA27+AA36</f>
        <v>320056545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36954641</v>
      </c>
      <c r="J39" s="2">
        <f>+G39</f>
        <v>0</v>
      </c>
      <c r="K39" s="2">
        <f>+I40+K60</f>
        <v>70078931</v>
      </c>
      <c r="L39" s="2">
        <f>+K40+L60</f>
        <v>26364484</v>
      </c>
      <c r="M39" s="2">
        <f>+L40+M60</f>
        <v>70815464</v>
      </c>
      <c r="N39" s="2">
        <f>+K39</f>
        <v>70078931</v>
      </c>
      <c r="O39" s="2">
        <f>+M40+O60</f>
        <v>38375873</v>
      </c>
      <c r="P39" s="2">
        <f>+O40+P60</f>
        <v>38375873</v>
      </c>
      <c r="Q39" s="2">
        <f>+P40+Q60</f>
        <v>38375873</v>
      </c>
      <c r="R39" s="2">
        <f>+O39</f>
        <v>38375873</v>
      </c>
      <c r="S39" s="2">
        <f>+Q40+S60</f>
        <v>38375873</v>
      </c>
      <c r="T39" s="2">
        <f>+S40+T60</f>
        <v>38375873</v>
      </c>
      <c r="U39" s="2">
        <f>+T40+U60</f>
        <v>38375873</v>
      </c>
      <c r="V39" s="2">
        <f>+S39</f>
        <v>38375873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320056545</v>
      </c>
      <c r="F40" s="45">
        <f t="shared" si="4"/>
        <v>320056545</v>
      </c>
      <c r="G40" s="45">
        <f t="shared" si="4"/>
        <v>0</v>
      </c>
      <c r="H40" s="45">
        <f t="shared" si="4"/>
        <v>36954641</v>
      </c>
      <c r="I40" s="45">
        <f t="shared" si="4"/>
        <v>70078931</v>
      </c>
      <c r="J40" s="45">
        <f>+I40</f>
        <v>70078931</v>
      </c>
      <c r="K40" s="45">
        <f t="shared" si="4"/>
        <v>26364484</v>
      </c>
      <c r="L40" s="45">
        <f t="shared" si="4"/>
        <v>70815464</v>
      </c>
      <c r="M40" s="45">
        <f t="shared" si="4"/>
        <v>38375873</v>
      </c>
      <c r="N40" s="45">
        <f>+M40</f>
        <v>38375873</v>
      </c>
      <c r="O40" s="45">
        <f t="shared" si="4"/>
        <v>38375873</v>
      </c>
      <c r="P40" s="45">
        <f t="shared" si="4"/>
        <v>38375873</v>
      </c>
      <c r="Q40" s="45">
        <f t="shared" si="4"/>
        <v>38375873</v>
      </c>
      <c r="R40" s="45">
        <f>+Q40</f>
        <v>38375873</v>
      </c>
      <c r="S40" s="45">
        <f t="shared" si="4"/>
        <v>38375873</v>
      </c>
      <c r="T40" s="45">
        <f t="shared" si="4"/>
        <v>38375873</v>
      </c>
      <c r="U40" s="45">
        <f t="shared" si="4"/>
        <v>38375873</v>
      </c>
      <c r="V40" s="45">
        <f>+U40</f>
        <v>38375873</v>
      </c>
      <c r="W40" s="45">
        <f>+V40</f>
        <v>38375873</v>
      </c>
      <c r="X40" s="45">
        <f t="shared" si="4"/>
        <v>160028268</v>
      </c>
      <c r="Y40" s="45">
        <f t="shared" si="4"/>
        <v>-121652395</v>
      </c>
      <c r="Z40" s="46">
        <f>+IF(X40&lt;&gt;0,+(Y40/X40)*100,0)</f>
        <v>-76.019316162317025</v>
      </c>
      <c r="AA40" s="47">
        <f t="shared" si="4"/>
        <v>320056545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315316136</v>
      </c>
      <c r="D7" s="18"/>
      <c r="E7" s="19">
        <v>416464186</v>
      </c>
      <c r="F7" s="20">
        <v>416464186</v>
      </c>
      <c r="G7" s="20">
        <v>25697315</v>
      </c>
      <c r="H7" s="20">
        <v>26629757</v>
      </c>
      <c r="I7" s="20">
        <v>23664025</v>
      </c>
      <c r="J7" s="20">
        <v>75991097</v>
      </c>
      <c r="K7" s="20">
        <v>29864728</v>
      </c>
      <c r="L7" s="20">
        <v>25014792</v>
      </c>
      <c r="M7" s="20">
        <v>22052929</v>
      </c>
      <c r="N7" s="20">
        <v>76932449</v>
      </c>
      <c r="O7" s="20"/>
      <c r="P7" s="20"/>
      <c r="Q7" s="20"/>
      <c r="R7" s="20"/>
      <c r="S7" s="20"/>
      <c r="T7" s="20"/>
      <c r="U7" s="20"/>
      <c r="V7" s="20"/>
      <c r="W7" s="20">
        <v>152923546</v>
      </c>
      <c r="X7" s="20">
        <v>208232094</v>
      </c>
      <c r="Y7" s="20">
        <v>-55308548</v>
      </c>
      <c r="Z7" s="21">
        <v>-26.561010331097183</v>
      </c>
      <c r="AA7" s="22">
        <v>416464186</v>
      </c>
    </row>
    <row r="8" spans="1:27" x14ac:dyDescent="0.25">
      <c r="A8" s="23" t="s">
        <v>36</v>
      </c>
      <c r="B8" s="17" t="s">
        <v>32</v>
      </c>
      <c r="C8" s="18">
        <v>4820865</v>
      </c>
      <c r="D8" s="18"/>
      <c r="E8" s="19"/>
      <c r="F8" s="20"/>
      <c r="G8" s="20">
        <v>4215</v>
      </c>
      <c r="H8" s="20">
        <v>400</v>
      </c>
      <c r="I8" s="20"/>
      <c r="J8" s="20">
        <v>4615</v>
      </c>
      <c r="K8" s="20"/>
      <c r="L8" s="20">
        <v>245</v>
      </c>
      <c r="M8" s="20">
        <v>503</v>
      </c>
      <c r="N8" s="20">
        <v>748</v>
      </c>
      <c r="O8" s="20"/>
      <c r="P8" s="20"/>
      <c r="Q8" s="20"/>
      <c r="R8" s="20"/>
      <c r="S8" s="20"/>
      <c r="T8" s="20"/>
      <c r="U8" s="20"/>
      <c r="V8" s="20"/>
      <c r="W8" s="20">
        <v>5363</v>
      </c>
      <c r="X8" s="20"/>
      <c r="Y8" s="20">
        <v>5363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4792338</v>
      </c>
      <c r="D9" s="18"/>
      <c r="E9" s="19">
        <v>4392978</v>
      </c>
      <c r="F9" s="20">
        <v>4392978</v>
      </c>
      <c r="G9" s="20">
        <v>1830407</v>
      </c>
      <c r="H9" s="20"/>
      <c r="I9" s="20"/>
      <c r="J9" s="20">
        <v>1830407</v>
      </c>
      <c r="K9" s="20"/>
      <c r="L9" s="20"/>
      <c r="M9" s="20">
        <v>1447952</v>
      </c>
      <c r="N9" s="20">
        <v>1447952</v>
      </c>
      <c r="O9" s="20"/>
      <c r="P9" s="20"/>
      <c r="Q9" s="20"/>
      <c r="R9" s="20"/>
      <c r="S9" s="20"/>
      <c r="T9" s="20"/>
      <c r="U9" s="20"/>
      <c r="V9" s="20"/>
      <c r="W9" s="20">
        <v>3278359</v>
      </c>
      <c r="X9" s="20">
        <v>2928652</v>
      </c>
      <c r="Y9" s="20">
        <v>349707</v>
      </c>
      <c r="Z9" s="21">
        <v>11.940886114157639</v>
      </c>
      <c r="AA9" s="22">
        <v>4392978</v>
      </c>
    </row>
    <row r="10" spans="1:27" x14ac:dyDescent="0.25">
      <c r="A10" s="23" t="s">
        <v>38</v>
      </c>
      <c r="B10" s="17" t="s">
        <v>6</v>
      </c>
      <c r="C10" s="18">
        <v>1130000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-329122361</v>
      </c>
      <c r="D14" s="18"/>
      <c r="E14" s="19">
        <v>-349235556</v>
      </c>
      <c r="F14" s="20">
        <v>-349235556</v>
      </c>
      <c r="G14" s="20">
        <v>-41527845</v>
      </c>
      <c r="H14" s="20">
        <v>-24673459</v>
      </c>
      <c r="I14" s="20">
        <v>-6267621</v>
      </c>
      <c r="J14" s="20">
        <v>-72468925</v>
      </c>
      <c r="K14" s="20">
        <v>-21082693</v>
      </c>
      <c r="L14" s="20">
        <v>-2716413</v>
      </c>
      <c r="M14" s="20">
        <v>-43125192</v>
      </c>
      <c r="N14" s="20">
        <v>-66924298</v>
      </c>
      <c r="O14" s="20"/>
      <c r="P14" s="20"/>
      <c r="Q14" s="20"/>
      <c r="R14" s="20"/>
      <c r="S14" s="20"/>
      <c r="T14" s="20"/>
      <c r="U14" s="20"/>
      <c r="V14" s="20"/>
      <c r="W14" s="20">
        <v>-139393223</v>
      </c>
      <c r="X14" s="20">
        <v>-174617778</v>
      </c>
      <c r="Y14" s="20">
        <v>35224555</v>
      </c>
      <c r="Z14" s="21">
        <v>-20.172376148320932</v>
      </c>
      <c r="AA14" s="22">
        <v>-349235556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-3063022</v>
      </c>
      <c r="D17" s="26">
        <f>SUM(D6:D16)</f>
        <v>0</v>
      </c>
      <c r="E17" s="27">
        <f t="shared" si="0"/>
        <v>71621608</v>
      </c>
      <c r="F17" s="28">
        <f t="shared" si="0"/>
        <v>71621608</v>
      </c>
      <c r="G17" s="28">
        <f t="shared" si="0"/>
        <v>-13995908</v>
      </c>
      <c r="H17" s="28">
        <f t="shared" si="0"/>
        <v>1956698</v>
      </c>
      <c r="I17" s="28">
        <f t="shared" si="0"/>
        <v>17396404</v>
      </c>
      <c r="J17" s="28">
        <f t="shared" si="0"/>
        <v>5357194</v>
      </c>
      <c r="K17" s="28">
        <f t="shared" si="0"/>
        <v>8782035</v>
      </c>
      <c r="L17" s="28">
        <f t="shared" si="0"/>
        <v>22298624</v>
      </c>
      <c r="M17" s="28">
        <f t="shared" si="0"/>
        <v>-19623808</v>
      </c>
      <c r="N17" s="28">
        <f t="shared" si="0"/>
        <v>11456851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16814045</v>
      </c>
      <c r="X17" s="28">
        <f t="shared" si="0"/>
        <v>36542968</v>
      </c>
      <c r="Y17" s="28">
        <f t="shared" si="0"/>
        <v>-19728923</v>
      </c>
      <c r="Z17" s="29">
        <f>+IF(X17&lt;&gt;0,+(Y17/X17)*100,0)</f>
        <v>-53.988288526536763</v>
      </c>
      <c r="AA17" s="30">
        <f>SUM(AA6:AA16)</f>
        <v>71621608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-21851084</v>
      </c>
      <c r="D26" s="18"/>
      <c r="E26" s="19">
        <v>-7583952</v>
      </c>
      <c r="F26" s="20">
        <v>-7583952</v>
      </c>
      <c r="G26" s="20">
        <v>-6226853</v>
      </c>
      <c r="H26" s="20"/>
      <c r="I26" s="20"/>
      <c r="J26" s="20">
        <v>-6226853</v>
      </c>
      <c r="K26" s="20"/>
      <c r="L26" s="20"/>
      <c r="M26" s="20">
        <v>-3100831</v>
      </c>
      <c r="N26" s="20">
        <v>-3100831</v>
      </c>
      <c r="O26" s="20"/>
      <c r="P26" s="20"/>
      <c r="Q26" s="20"/>
      <c r="R26" s="20"/>
      <c r="S26" s="20"/>
      <c r="T26" s="20"/>
      <c r="U26" s="20"/>
      <c r="V26" s="20"/>
      <c r="W26" s="20">
        <v>-9327684</v>
      </c>
      <c r="X26" s="20">
        <v>-3791976</v>
      </c>
      <c r="Y26" s="20">
        <v>-5535708</v>
      </c>
      <c r="Z26" s="21">
        <v>145.98478471382731</v>
      </c>
      <c r="AA26" s="22">
        <v>-7583952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-21851084</v>
      </c>
      <c r="D27" s="26">
        <f>SUM(D21:D26)</f>
        <v>0</v>
      </c>
      <c r="E27" s="27">
        <f t="shared" si="1"/>
        <v>-7583952</v>
      </c>
      <c r="F27" s="28">
        <f t="shared" si="1"/>
        <v>-7583952</v>
      </c>
      <c r="G27" s="28">
        <f t="shared" si="1"/>
        <v>-6226853</v>
      </c>
      <c r="H27" s="28">
        <f t="shared" si="1"/>
        <v>0</v>
      </c>
      <c r="I27" s="28">
        <f t="shared" si="1"/>
        <v>0</v>
      </c>
      <c r="J27" s="28">
        <f t="shared" si="1"/>
        <v>-6226853</v>
      </c>
      <c r="K27" s="28">
        <f t="shared" si="1"/>
        <v>0</v>
      </c>
      <c r="L27" s="28">
        <f t="shared" si="1"/>
        <v>0</v>
      </c>
      <c r="M27" s="28">
        <f t="shared" si="1"/>
        <v>-3100831</v>
      </c>
      <c r="N27" s="28">
        <f t="shared" si="1"/>
        <v>-3100831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-9327684</v>
      </c>
      <c r="X27" s="28">
        <f t="shared" si="1"/>
        <v>-3791976</v>
      </c>
      <c r="Y27" s="28">
        <f t="shared" si="1"/>
        <v>-5535708</v>
      </c>
      <c r="Z27" s="29">
        <f>+IF(X27&lt;&gt;0,+(Y27/X27)*100,0)</f>
        <v>145.98478471382731</v>
      </c>
      <c r="AA27" s="30">
        <f>SUM(AA21:AA26)</f>
        <v>-7583952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-24914106</v>
      </c>
      <c r="D38" s="32">
        <f>+D17+D27+D36</f>
        <v>0</v>
      </c>
      <c r="E38" s="33">
        <f t="shared" si="3"/>
        <v>64037656</v>
      </c>
      <c r="F38" s="2">
        <f t="shared" si="3"/>
        <v>64037656</v>
      </c>
      <c r="G38" s="2">
        <f t="shared" si="3"/>
        <v>-20222761</v>
      </c>
      <c r="H38" s="2">
        <f t="shared" si="3"/>
        <v>1956698</v>
      </c>
      <c r="I38" s="2">
        <f t="shared" si="3"/>
        <v>17396404</v>
      </c>
      <c r="J38" s="2">
        <f t="shared" si="3"/>
        <v>-869659</v>
      </c>
      <c r="K38" s="2">
        <f t="shared" si="3"/>
        <v>8782035</v>
      </c>
      <c r="L38" s="2">
        <f t="shared" si="3"/>
        <v>22298624</v>
      </c>
      <c r="M38" s="2">
        <f t="shared" si="3"/>
        <v>-22724639</v>
      </c>
      <c r="N38" s="2">
        <f t="shared" si="3"/>
        <v>8356020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7486361</v>
      </c>
      <c r="X38" s="2">
        <f t="shared" si="3"/>
        <v>32750992</v>
      </c>
      <c r="Y38" s="2">
        <f t="shared" si="3"/>
        <v>-25264631</v>
      </c>
      <c r="Z38" s="34">
        <f>+IF(X38&lt;&gt;0,+(Y38/X38)*100,0)</f>
        <v>-77.14157482619153</v>
      </c>
      <c r="AA38" s="35">
        <f>+AA17+AA27+AA36</f>
        <v>64037656</v>
      </c>
    </row>
    <row r="39" spans="1:27" x14ac:dyDescent="0.25">
      <c r="A39" s="23" t="s">
        <v>60</v>
      </c>
      <c r="B39" s="17"/>
      <c r="C39" s="32">
        <v>-78963639</v>
      </c>
      <c r="D39" s="32"/>
      <c r="E39" s="33"/>
      <c r="F39" s="2"/>
      <c r="G39" s="2">
        <v>-101395644</v>
      </c>
      <c r="H39" s="2">
        <f>+G40+H60</f>
        <v>-121618405</v>
      </c>
      <c r="I39" s="2">
        <f>+H40+I60</f>
        <v>-119661707</v>
      </c>
      <c r="J39" s="2">
        <f>+G39</f>
        <v>-101395644</v>
      </c>
      <c r="K39" s="2">
        <f>+I40+K60</f>
        <v>-102265303</v>
      </c>
      <c r="L39" s="2">
        <f>+K40+L60</f>
        <v>-93483268</v>
      </c>
      <c r="M39" s="2">
        <f>+L40+M60</f>
        <v>-71184644</v>
      </c>
      <c r="N39" s="2">
        <f>+K39</f>
        <v>-102265303</v>
      </c>
      <c r="O39" s="2">
        <f>+M40+O60</f>
        <v>-93909283</v>
      </c>
      <c r="P39" s="2">
        <f>+O40+P60</f>
        <v>-93909283</v>
      </c>
      <c r="Q39" s="2">
        <f>+P40+Q60</f>
        <v>-93909283</v>
      </c>
      <c r="R39" s="2">
        <f>+O39</f>
        <v>-93909283</v>
      </c>
      <c r="S39" s="2">
        <f>+Q40+S60</f>
        <v>-93909283</v>
      </c>
      <c r="T39" s="2">
        <f>+S40+T60</f>
        <v>-93909283</v>
      </c>
      <c r="U39" s="2">
        <f>+T40+U60</f>
        <v>-93909283</v>
      </c>
      <c r="V39" s="2">
        <f>+S39</f>
        <v>-93909283</v>
      </c>
      <c r="W39" s="2">
        <f>+G39</f>
        <v>-101395644</v>
      </c>
      <c r="X39" s="2"/>
      <c r="Y39" s="2">
        <f>+W39-X39</f>
        <v>-101395644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-103877745</v>
      </c>
      <c r="D40" s="43">
        <f t="shared" ref="D40:AA40" si="4">+D38+D39</f>
        <v>0</v>
      </c>
      <c r="E40" s="44">
        <f t="shared" si="4"/>
        <v>64037656</v>
      </c>
      <c r="F40" s="45">
        <f t="shared" si="4"/>
        <v>64037656</v>
      </c>
      <c r="G40" s="45">
        <f t="shared" si="4"/>
        <v>-121618405</v>
      </c>
      <c r="H40" s="45">
        <f t="shared" si="4"/>
        <v>-119661707</v>
      </c>
      <c r="I40" s="45">
        <f t="shared" si="4"/>
        <v>-102265303</v>
      </c>
      <c r="J40" s="45">
        <f>+I40</f>
        <v>-102265303</v>
      </c>
      <c r="K40" s="45">
        <f t="shared" si="4"/>
        <v>-93483268</v>
      </c>
      <c r="L40" s="45">
        <f t="shared" si="4"/>
        <v>-71184644</v>
      </c>
      <c r="M40" s="45">
        <f t="shared" si="4"/>
        <v>-93909283</v>
      </c>
      <c r="N40" s="45">
        <f>+M40</f>
        <v>-93909283</v>
      </c>
      <c r="O40" s="45">
        <f t="shared" si="4"/>
        <v>-93909283</v>
      </c>
      <c r="P40" s="45">
        <f t="shared" si="4"/>
        <v>-93909283</v>
      </c>
      <c r="Q40" s="45">
        <f t="shared" si="4"/>
        <v>-93909283</v>
      </c>
      <c r="R40" s="45">
        <f>+Q40</f>
        <v>-93909283</v>
      </c>
      <c r="S40" s="45">
        <f t="shared" si="4"/>
        <v>-93909283</v>
      </c>
      <c r="T40" s="45">
        <f t="shared" si="4"/>
        <v>-93909283</v>
      </c>
      <c r="U40" s="45">
        <f t="shared" si="4"/>
        <v>-93909283</v>
      </c>
      <c r="V40" s="45">
        <f>+U40</f>
        <v>-93909283</v>
      </c>
      <c r="W40" s="45">
        <f>+V40</f>
        <v>-93909283</v>
      </c>
      <c r="X40" s="45">
        <f t="shared" si="4"/>
        <v>32750992</v>
      </c>
      <c r="Y40" s="45">
        <f t="shared" si="4"/>
        <v>-126660275</v>
      </c>
      <c r="Z40" s="46">
        <f>+IF(X40&lt;&gt;0,+(Y40/X40)*100,0)</f>
        <v>-386.73721699788513</v>
      </c>
      <c r="AA40" s="47">
        <f t="shared" si="4"/>
        <v>64037656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-101395644</v>
      </c>
      <c r="J60">
        <v>-101395644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-34892462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-34892462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2048584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2048584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-32843878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-32843878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469234943</v>
      </c>
      <c r="F7" s="20">
        <v>469234943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234617472</v>
      </c>
      <c r="Y7" s="20">
        <v>-234617472</v>
      </c>
      <c r="Z7" s="21">
        <v>-100</v>
      </c>
      <c r="AA7" s="22">
        <v>469234943</v>
      </c>
    </row>
    <row r="8" spans="1:27" x14ac:dyDescent="0.25">
      <c r="A8" s="23" t="s">
        <v>36</v>
      </c>
      <c r="B8" s="17" t="s">
        <v>32</v>
      </c>
      <c r="C8" s="18">
        <v>4930299</v>
      </c>
      <c r="D8" s="18"/>
      <c r="E8" s="19"/>
      <c r="F8" s="20"/>
      <c r="G8" s="20">
        <v>1323848</v>
      </c>
      <c r="H8" s="20">
        <v>716917</v>
      </c>
      <c r="I8" s="20">
        <v>317718</v>
      </c>
      <c r="J8" s="20">
        <v>2358483</v>
      </c>
      <c r="K8" s="20">
        <v>452498</v>
      </c>
      <c r="L8" s="20">
        <v>345228</v>
      </c>
      <c r="M8" s="20">
        <v>172107</v>
      </c>
      <c r="N8" s="20">
        <v>969833</v>
      </c>
      <c r="O8" s="20"/>
      <c r="P8" s="20"/>
      <c r="Q8" s="20"/>
      <c r="R8" s="20"/>
      <c r="S8" s="20"/>
      <c r="T8" s="20"/>
      <c r="U8" s="20"/>
      <c r="V8" s="20"/>
      <c r="W8" s="20">
        <v>3328316</v>
      </c>
      <c r="X8" s="20"/>
      <c r="Y8" s="20">
        <v>3328316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15131850</v>
      </c>
      <c r="F9" s="20">
        <v>15131850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7565928</v>
      </c>
      <c r="Y9" s="20">
        <v>-7565928</v>
      </c>
      <c r="Z9" s="21">
        <v>-100</v>
      </c>
      <c r="AA9" s="22">
        <v>15131850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100000000</v>
      </c>
      <c r="F10" s="20">
        <v>100000000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49999998</v>
      </c>
      <c r="Y10" s="20">
        <v>-49999998</v>
      </c>
      <c r="Z10" s="21">
        <v>-100</v>
      </c>
      <c r="AA10" s="22">
        <v>100000000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13033118</v>
      </c>
      <c r="F11" s="20">
        <v>13033118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6516558</v>
      </c>
      <c r="Y11" s="20">
        <v>-6516558</v>
      </c>
      <c r="Z11" s="21">
        <v>-100</v>
      </c>
      <c r="AA11" s="22">
        <v>13033118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-132756231</v>
      </c>
      <c r="F14" s="20">
        <v>-132756231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-66378132</v>
      </c>
      <c r="Y14" s="20">
        <v>66378132</v>
      </c>
      <c r="Z14" s="21">
        <v>-100</v>
      </c>
      <c r="AA14" s="22">
        <v>-132756231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4930299</v>
      </c>
      <c r="D17" s="26">
        <f>SUM(D6:D16)</f>
        <v>0</v>
      </c>
      <c r="E17" s="27">
        <f t="shared" si="0"/>
        <v>464643680</v>
      </c>
      <c r="F17" s="28">
        <f t="shared" si="0"/>
        <v>464643680</v>
      </c>
      <c r="G17" s="28">
        <f t="shared" si="0"/>
        <v>1323848</v>
      </c>
      <c r="H17" s="28">
        <f t="shared" si="0"/>
        <v>716917</v>
      </c>
      <c r="I17" s="28">
        <f t="shared" si="0"/>
        <v>317718</v>
      </c>
      <c r="J17" s="28">
        <f t="shared" si="0"/>
        <v>2358483</v>
      </c>
      <c r="K17" s="28">
        <f t="shared" si="0"/>
        <v>452498</v>
      </c>
      <c r="L17" s="28">
        <f t="shared" si="0"/>
        <v>345228</v>
      </c>
      <c r="M17" s="28">
        <f t="shared" si="0"/>
        <v>172107</v>
      </c>
      <c r="N17" s="28">
        <f t="shared" si="0"/>
        <v>969833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3328316</v>
      </c>
      <c r="X17" s="28">
        <f t="shared" si="0"/>
        <v>232321824</v>
      </c>
      <c r="Y17" s="28">
        <f t="shared" si="0"/>
        <v>-228993508</v>
      </c>
      <c r="Z17" s="29">
        <f>+IF(X17&lt;&gt;0,+(Y17/X17)*100,0)</f>
        <v>-98.56736834159841</v>
      </c>
      <c r="AA17" s="30">
        <f>SUM(AA6:AA16)</f>
        <v>464643680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-182810645</v>
      </c>
      <c r="F26" s="20">
        <v>-182810645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-91405320</v>
      </c>
      <c r="Y26" s="20">
        <v>91405320</v>
      </c>
      <c r="Z26" s="21">
        <v>-100</v>
      </c>
      <c r="AA26" s="22">
        <v>-182810645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-182810645</v>
      </c>
      <c r="F27" s="28">
        <f t="shared" si="1"/>
        <v>-182810645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-91405320</v>
      </c>
      <c r="Y27" s="28">
        <f t="shared" si="1"/>
        <v>91405320</v>
      </c>
      <c r="Z27" s="29">
        <f>+IF(X27&lt;&gt;0,+(Y27/X27)*100,0)</f>
        <v>-100</v>
      </c>
      <c r="AA27" s="30">
        <f>SUM(AA21:AA26)</f>
        <v>-182810645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4930299</v>
      </c>
      <c r="D38" s="32">
        <f>+D17+D27+D36</f>
        <v>0</v>
      </c>
      <c r="E38" s="33">
        <f t="shared" si="3"/>
        <v>281833035</v>
      </c>
      <c r="F38" s="2">
        <f t="shared" si="3"/>
        <v>281833035</v>
      </c>
      <c r="G38" s="2">
        <f t="shared" si="3"/>
        <v>1323848</v>
      </c>
      <c r="H38" s="2">
        <f t="shared" si="3"/>
        <v>716917</v>
      </c>
      <c r="I38" s="2">
        <f t="shared" si="3"/>
        <v>317718</v>
      </c>
      <c r="J38" s="2">
        <f t="shared" si="3"/>
        <v>2358483</v>
      </c>
      <c r="K38" s="2">
        <f t="shared" si="3"/>
        <v>452498</v>
      </c>
      <c r="L38" s="2">
        <f t="shared" si="3"/>
        <v>345228</v>
      </c>
      <c r="M38" s="2">
        <f t="shared" si="3"/>
        <v>172107</v>
      </c>
      <c r="N38" s="2">
        <f t="shared" si="3"/>
        <v>969833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3328316</v>
      </c>
      <c r="X38" s="2">
        <f t="shared" si="3"/>
        <v>140916504</v>
      </c>
      <c r="Y38" s="2">
        <f t="shared" si="3"/>
        <v>-137588188</v>
      </c>
      <c r="Z38" s="34">
        <f>+IF(X38&lt;&gt;0,+(Y38/X38)*100,0)</f>
        <v>-97.638093547935313</v>
      </c>
      <c r="AA38" s="35">
        <f>+AA17+AA27+AA36</f>
        <v>281833035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1323848</v>
      </c>
      <c r="I39" s="2">
        <f>+H40+I60</f>
        <v>2040765</v>
      </c>
      <c r="J39" s="2">
        <f>+G39</f>
        <v>0</v>
      </c>
      <c r="K39" s="2">
        <f>+I40+K60</f>
        <v>2358483</v>
      </c>
      <c r="L39" s="2">
        <f>+K40+L60</f>
        <v>2810981</v>
      </c>
      <c r="M39" s="2">
        <f>+L40+M60</f>
        <v>3156209</v>
      </c>
      <c r="N39" s="2">
        <f>+K39</f>
        <v>2358483</v>
      </c>
      <c r="O39" s="2">
        <f>+M40+O60</f>
        <v>3328316</v>
      </c>
      <c r="P39" s="2">
        <f>+O40+P60</f>
        <v>3328316</v>
      </c>
      <c r="Q39" s="2">
        <f>+P40+Q60</f>
        <v>3328316</v>
      </c>
      <c r="R39" s="2">
        <f>+O39</f>
        <v>3328316</v>
      </c>
      <c r="S39" s="2">
        <f>+Q40+S60</f>
        <v>3328316</v>
      </c>
      <c r="T39" s="2">
        <f>+S40+T60</f>
        <v>3328316</v>
      </c>
      <c r="U39" s="2">
        <f>+T40+U60</f>
        <v>3328316</v>
      </c>
      <c r="V39" s="2">
        <f>+S39</f>
        <v>3328316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4930299</v>
      </c>
      <c r="D40" s="43">
        <f t="shared" ref="D40:AA40" si="4">+D38+D39</f>
        <v>0</v>
      </c>
      <c r="E40" s="44">
        <f t="shared" si="4"/>
        <v>281833035</v>
      </c>
      <c r="F40" s="45">
        <f t="shared" si="4"/>
        <v>281833035</v>
      </c>
      <c r="G40" s="45">
        <f t="shared" si="4"/>
        <v>1323848</v>
      </c>
      <c r="H40" s="45">
        <f t="shared" si="4"/>
        <v>2040765</v>
      </c>
      <c r="I40" s="45">
        <f t="shared" si="4"/>
        <v>2358483</v>
      </c>
      <c r="J40" s="45">
        <f>+I40</f>
        <v>2358483</v>
      </c>
      <c r="K40" s="45">
        <f t="shared" si="4"/>
        <v>2810981</v>
      </c>
      <c r="L40" s="45">
        <f t="shared" si="4"/>
        <v>3156209</v>
      </c>
      <c r="M40" s="45">
        <f t="shared" si="4"/>
        <v>3328316</v>
      </c>
      <c r="N40" s="45">
        <f>+M40</f>
        <v>3328316</v>
      </c>
      <c r="O40" s="45">
        <f t="shared" si="4"/>
        <v>3328316</v>
      </c>
      <c r="P40" s="45">
        <f t="shared" si="4"/>
        <v>3328316</v>
      </c>
      <c r="Q40" s="45">
        <f t="shared" si="4"/>
        <v>3328316</v>
      </c>
      <c r="R40" s="45">
        <f>+Q40</f>
        <v>3328316</v>
      </c>
      <c r="S40" s="45">
        <f t="shared" si="4"/>
        <v>3328316</v>
      </c>
      <c r="T40" s="45">
        <f t="shared" si="4"/>
        <v>3328316</v>
      </c>
      <c r="U40" s="45">
        <f t="shared" si="4"/>
        <v>3328316</v>
      </c>
      <c r="V40" s="45">
        <f>+U40</f>
        <v>3328316</v>
      </c>
      <c r="W40" s="45">
        <f>+V40</f>
        <v>3328316</v>
      </c>
      <c r="X40" s="45">
        <f t="shared" si="4"/>
        <v>140916504</v>
      </c>
      <c r="Y40" s="45">
        <f t="shared" si="4"/>
        <v>-137588188</v>
      </c>
      <c r="Z40" s="46">
        <f>+IF(X40&lt;&gt;0,+(Y40/X40)*100,0)</f>
        <v>-97.638093547935313</v>
      </c>
      <c r="AA40" s="47">
        <f t="shared" si="4"/>
        <v>281833035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-2300000</v>
      </c>
      <c r="F14" s="20">
        <v>-2300000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-1150002</v>
      </c>
      <c r="Y14" s="20">
        <v>1150002</v>
      </c>
      <c r="Z14" s="21">
        <v>-100</v>
      </c>
      <c r="AA14" s="22">
        <v>-2300000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-2300000</v>
      </c>
      <c r="F17" s="28">
        <f t="shared" si="0"/>
        <v>-2300000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-1150002</v>
      </c>
      <c r="Y17" s="28">
        <f t="shared" si="0"/>
        <v>1150002</v>
      </c>
      <c r="Z17" s="29">
        <f>+IF(X17&lt;&gt;0,+(Y17/X17)*100,0)</f>
        <v>-100</v>
      </c>
      <c r="AA17" s="30">
        <f>SUM(AA6:AA16)</f>
        <v>-2300000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-2300000</v>
      </c>
      <c r="F38" s="2">
        <f t="shared" si="3"/>
        <v>-2300000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-1150002</v>
      </c>
      <c r="Y38" s="2">
        <f t="shared" si="3"/>
        <v>1150002</v>
      </c>
      <c r="Z38" s="34">
        <f>+IF(X38&lt;&gt;0,+(Y38/X38)*100,0)</f>
        <v>-100</v>
      </c>
      <c r="AA38" s="35">
        <f>+AA17+AA27+AA36</f>
        <v>-2300000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-2300000</v>
      </c>
      <c r="F40" s="45">
        <f t="shared" si="4"/>
        <v>-2300000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-1150002</v>
      </c>
      <c r="Y40" s="45">
        <f t="shared" si="4"/>
        <v>1150002</v>
      </c>
      <c r="Z40" s="46">
        <f>+IF(X40&lt;&gt;0,+(Y40/X40)*100,0)</f>
        <v>-100</v>
      </c>
      <c r="AA40" s="47">
        <f t="shared" si="4"/>
        <v>-2300000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9479115</v>
      </c>
      <c r="N9" s="20">
        <v>9479115</v>
      </c>
      <c r="O9" s="20"/>
      <c r="P9" s="20"/>
      <c r="Q9" s="20"/>
      <c r="R9" s="20"/>
      <c r="S9" s="20"/>
      <c r="T9" s="20"/>
      <c r="U9" s="20"/>
      <c r="V9" s="20"/>
      <c r="W9" s="20">
        <v>9479115</v>
      </c>
      <c r="X9" s="20"/>
      <c r="Y9" s="20">
        <v>9479115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30696085</v>
      </c>
      <c r="H10" s="20">
        <v>-11278256</v>
      </c>
      <c r="I10" s="20">
        <v>-972215</v>
      </c>
      <c r="J10" s="20">
        <v>18445614</v>
      </c>
      <c r="K10" s="20"/>
      <c r="L10" s="20">
        <v>-13816644</v>
      </c>
      <c r="M10" s="20">
        <v>419485</v>
      </c>
      <c r="N10" s="20">
        <v>-13397159</v>
      </c>
      <c r="O10" s="20"/>
      <c r="P10" s="20"/>
      <c r="Q10" s="20"/>
      <c r="R10" s="20"/>
      <c r="S10" s="20"/>
      <c r="T10" s="20"/>
      <c r="U10" s="20"/>
      <c r="V10" s="20"/>
      <c r="W10" s="20">
        <v>5048455</v>
      </c>
      <c r="X10" s="20"/>
      <c r="Y10" s="20">
        <v>5048455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-32179346</v>
      </c>
      <c r="L11" s="20"/>
      <c r="M11" s="20"/>
      <c r="N11" s="20">
        <v>-32179346</v>
      </c>
      <c r="O11" s="20"/>
      <c r="P11" s="20"/>
      <c r="Q11" s="20"/>
      <c r="R11" s="20"/>
      <c r="S11" s="20"/>
      <c r="T11" s="20"/>
      <c r="U11" s="20"/>
      <c r="V11" s="20"/>
      <c r="W11" s="20">
        <v>-32179346</v>
      </c>
      <c r="X11" s="20"/>
      <c r="Y11" s="20">
        <v>-32179346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-101884</v>
      </c>
      <c r="H14" s="20"/>
      <c r="I14" s="20"/>
      <c r="J14" s="20">
        <v>-101884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-101884</v>
      </c>
      <c r="X14" s="20"/>
      <c r="Y14" s="20">
        <v>-101884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30594201</v>
      </c>
      <c r="H17" s="28">
        <f t="shared" si="0"/>
        <v>-11278256</v>
      </c>
      <c r="I17" s="28">
        <f t="shared" si="0"/>
        <v>-972215</v>
      </c>
      <c r="J17" s="28">
        <f t="shared" si="0"/>
        <v>18343730</v>
      </c>
      <c r="K17" s="28">
        <f t="shared" si="0"/>
        <v>-32179346</v>
      </c>
      <c r="L17" s="28">
        <f t="shared" si="0"/>
        <v>-13816644</v>
      </c>
      <c r="M17" s="28">
        <f t="shared" si="0"/>
        <v>9898600</v>
      </c>
      <c r="N17" s="28">
        <f t="shared" si="0"/>
        <v>-36097390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-17753660</v>
      </c>
      <c r="X17" s="28">
        <f t="shared" si="0"/>
        <v>0</v>
      </c>
      <c r="Y17" s="28">
        <f t="shared" si="0"/>
        <v>-17753660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30594201</v>
      </c>
      <c r="H38" s="2">
        <f t="shared" si="3"/>
        <v>-11278256</v>
      </c>
      <c r="I38" s="2">
        <f t="shared" si="3"/>
        <v>-972215</v>
      </c>
      <c r="J38" s="2">
        <f t="shared" si="3"/>
        <v>18343730</v>
      </c>
      <c r="K38" s="2">
        <f t="shared" si="3"/>
        <v>-32179346</v>
      </c>
      <c r="L38" s="2">
        <f t="shared" si="3"/>
        <v>-13816644</v>
      </c>
      <c r="M38" s="2">
        <f t="shared" si="3"/>
        <v>9898600</v>
      </c>
      <c r="N38" s="2">
        <f t="shared" si="3"/>
        <v>-36097390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-17753660</v>
      </c>
      <c r="X38" s="2">
        <f t="shared" si="3"/>
        <v>0</v>
      </c>
      <c r="Y38" s="2">
        <f t="shared" si="3"/>
        <v>-17753660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30594201</v>
      </c>
      <c r="I39" s="2">
        <f>+H40+I60</f>
        <v>19315945</v>
      </c>
      <c r="J39" s="2">
        <f>+G39</f>
        <v>0</v>
      </c>
      <c r="K39" s="2">
        <f>+I40+K60</f>
        <v>18343730</v>
      </c>
      <c r="L39" s="2">
        <f>+K40+L60</f>
        <v>-13835616</v>
      </c>
      <c r="M39" s="2">
        <f>+L40+M60</f>
        <v>-27652260</v>
      </c>
      <c r="N39" s="2">
        <f>+K39</f>
        <v>18343730</v>
      </c>
      <c r="O39" s="2">
        <f>+M40+O60</f>
        <v>-17753660</v>
      </c>
      <c r="P39" s="2">
        <f>+O40+P60</f>
        <v>-17753660</v>
      </c>
      <c r="Q39" s="2">
        <f>+P40+Q60</f>
        <v>-17753660</v>
      </c>
      <c r="R39" s="2">
        <f>+O39</f>
        <v>-17753660</v>
      </c>
      <c r="S39" s="2">
        <f>+Q40+S60</f>
        <v>-17753660</v>
      </c>
      <c r="T39" s="2">
        <f>+S40+T60</f>
        <v>-17753660</v>
      </c>
      <c r="U39" s="2">
        <f>+T40+U60</f>
        <v>-17753660</v>
      </c>
      <c r="V39" s="2">
        <f>+S39</f>
        <v>-17753660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30594201</v>
      </c>
      <c r="H40" s="45">
        <f t="shared" si="4"/>
        <v>19315945</v>
      </c>
      <c r="I40" s="45">
        <f t="shared" si="4"/>
        <v>18343730</v>
      </c>
      <c r="J40" s="45">
        <f>+I40</f>
        <v>18343730</v>
      </c>
      <c r="K40" s="45">
        <f t="shared" si="4"/>
        <v>-13835616</v>
      </c>
      <c r="L40" s="45">
        <f t="shared" si="4"/>
        <v>-27652260</v>
      </c>
      <c r="M40" s="45">
        <f t="shared" si="4"/>
        <v>-17753660</v>
      </c>
      <c r="N40" s="45">
        <f>+M40</f>
        <v>-17753660</v>
      </c>
      <c r="O40" s="45">
        <f t="shared" si="4"/>
        <v>-17753660</v>
      </c>
      <c r="P40" s="45">
        <f t="shared" si="4"/>
        <v>-17753660</v>
      </c>
      <c r="Q40" s="45">
        <f t="shared" si="4"/>
        <v>-17753660</v>
      </c>
      <c r="R40" s="45">
        <f>+Q40</f>
        <v>-17753660</v>
      </c>
      <c r="S40" s="45">
        <f t="shared" si="4"/>
        <v>-17753660</v>
      </c>
      <c r="T40" s="45">
        <f t="shared" si="4"/>
        <v>-17753660</v>
      </c>
      <c r="U40" s="45">
        <f t="shared" si="4"/>
        <v>-17753660</v>
      </c>
      <c r="V40" s="45">
        <f>+U40</f>
        <v>-17753660</v>
      </c>
      <c r="W40" s="45">
        <f>+V40</f>
        <v>-17753660</v>
      </c>
      <c r="X40" s="45">
        <f t="shared" si="4"/>
        <v>0</v>
      </c>
      <c r="Y40" s="45">
        <f t="shared" si="4"/>
        <v>-17753660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97921</v>
      </c>
      <c r="D7" s="18"/>
      <c r="E7" s="19">
        <v>342421415</v>
      </c>
      <c r="F7" s="20">
        <v>342421415</v>
      </c>
      <c r="G7" s="20">
        <v>4581</v>
      </c>
      <c r="H7" s="20">
        <v>80989</v>
      </c>
      <c r="I7" s="20">
        <v>95985</v>
      </c>
      <c r="J7" s="20">
        <v>181555</v>
      </c>
      <c r="K7" s="20">
        <v>132838</v>
      </c>
      <c r="L7" s="20">
        <v>117947</v>
      </c>
      <c r="M7" s="20">
        <v>87237</v>
      </c>
      <c r="N7" s="20">
        <v>338022</v>
      </c>
      <c r="O7" s="20"/>
      <c r="P7" s="20"/>
      <c r="Q7" s="20"/>
      <c r="R7" s="20"/>
      <c r="S7" s="20"/>
      <c r="T7" s="20"/>
      <c r="U7" s="20"/>
      <c r="V7" s="20"/>
      <c r="W7" s="20">
        <v>519577</v>
      </c>
      <c r="X7" s="20">
        <v>171210708</v>
      </c>
      <c r="Y7" s="20">
        <v>-170691131</v>
      </c>
      <c r="Z7" s="21">
        <v>-99.696527742879255</v>
      </c>
      <c r="AA7" s="22">
        <v>342421415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9946000</v>
      </c>
      <c r="F9" s="20">
        <v>14299335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7149666</v>
      </c>
      <c r="Y9" s="20">
        <v>-7149666</v>
      </c>
      <c r="Z9" s="21">
        <v>-100</v>
      </c>
      <c r="AA9" s="22">
        <v>14299335</v>
      </c>
    </row>
    <row r="10" spans="1:27" x14ac:dyDescent="0.25">
      <c r="A10" s="23" t="s">
        <v>38</v>
      </c>
      <c r="B10" s="17" t="s">
        <v>6</v>
      </c>
      <c r="C10" s="18">
        <v>51406944</v>
      </c>
      <c r="D10" s="18"/>
      <c r="E10" s="19">
        <v>196255330</v>
      </c>
      <c r="F10" s="20">
        <v>190691439</v>
      </c>
      <c r="G10" s="20">
        <v>-121084000</v>
      </c>
      <c r="H10" s="20">
        <v>592988163</v>
      </c>
      <c r="I10" s="20">
        <v>-9946000</v>
      </c>
      <c r="J10" s="20">
        <v>461958163</v>
      </c>
      <c r="K10" s="20">
        <v>40000000</v>
      </c>
      <c r="L10" s="20"/>
      <c r="M10" s="20">
        <v>39640000</v>
      </c>
      <c r="N10" s="20">
        <v>79640000</v>
      </c>
      <c r="O10" s="20"/>
      <c r="P10" s="20"/>
      <c r="Q10" s="20"/>
      <c r="R10" s="20"/>
      <c r="S10" s="20"/>
      <c r="T10" s="20"/>
      <c r="U10" s="20"/>
      <c r="V10" s="20"/>
      <c r="W10" s="20">
        <v>541598163</v>
      </c>
      <c r="X10" s="20">
        <v>95345718</v>
      </c>
      <c r="Y10" s="20">
        <v>446252445</v>
      </c>
      <c r="Z10" s="21">
        <v>468.03616812660636</v>
      </c>
      <c r="AA10" s="22">
        <v>190691439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-759708504</v>
      </c>
      <c r="H11" s="20">
        <v>844961284</v>
      </c>
      <c r="I11" s="20">
        <v>51570191</v>
      </c>
      <c r="J11" s="20">
        <v>136822971</v>
      </c>
      <c r="K11" s="20">
        <v>49319966</v>
      </c>
      <c r="L11" s="20">
        <v>37145965</v>
      </c>
      <c r="M11" s="20">
        <v>255554726</v>
      </c>
      <c r="N11" s="20">
        <v>342020657</v>
      </c>
      <c r="O11" s="20"/>
      <c r="P11" s="20"/>
      <c r="Q11" s="20"/>
      <c r="R11" s="20"/>
      <c r="S11" s="20"/>
      <c r="T11" s="20"/>
      <c r="U11" s="20"/>
      <c r="V11" s="20"/>
      <c r="W11" s="20">
        <v>478843628</v>
      </c>
      <c r="X11" s="20"/>
      <c r="Y11" s="20">
        <v>478843628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-303473887</v>
      </c>
      <c r="D14" s="18"/>
      <c r="E14" s="19">
        <v>-400602487</v>
      </c>
      <c r="F14" s="20">
        <v>-408122417</v>
      </c>
      <c r="G14" s="20">
        <v>276891560</v>
      </c>
      <c r="H14" s="20">
        <v>-316695576</v>
      </c>
      <c r="I14" s="20">
        <v>-7703558</v>
      </c>
      <c r="J14" s="20">
        <v>-47507574</v>
      </c>
      <c r="K14" s="20">
        <v>-19953032</v>
      </c>
      <c r="L14" s="20">
        <v>-12460799</v>
      </c>
      <c r="M14" s="20">
        <v>-33732957</v>
      </c>
      <c r="N14" s="20">
        <v>-66146788</v>
      </c>
      <c r="O14" s="20"/>
      <c r="P14" s="20"/>
      <c r="Q14" s="20"/>
      <c r="R14" s="20"/>
      <c r="S14" s="20"/>
      <c r="T14" s="20"/>
      <c r="U14" s="20"/>
      <c r="V14" s="20"/>
      <c r="W14" s="20">
        <v>-113654362</v>
      </c>
      <c r="X14" s="20">
        <v>-204061206</v>
      </c>
      <c r="Y14" s="20">
        <v>90406844</v>
      </c>
      <c r="Z14" s="21">
        <v>-44.303787952718459</v>
      </c>
      <c r="AA14" s="22">
        <v>-408122417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-251969022</v>
      </c>
      <c r="D17" s="26">
        <f>SUM(D6:D16)</f>
        <v>0</v>
      </c>
      <c r="E17" s="27">
        <f t="shared" si="0"/>
        <v>148020258</v>
      </c>
      <c r="F17" s="28">
        <f t="shared" si="0"/>
        <v>139289772</v>
      </c>
      <c r="G17" s="28">
        <f t="shared" si="0"/>
        <v>-603896363</v>
      </c>
      <c r="H17" s="28">
        <f t="shared" si="0"/>
        <v>1121334860</v>
      </c>
      <c r="I17" s="28">
        <f t="shared" si="0"/>
        <v>34016618</v>
      </c>
      <c r="J17" s="28">
        <f t="shared" si="0"/>
        <v>551455115</v>
      </c>
      <c r="K17" s="28">
        <f t="shared" si="0"/>
        <v>69499772</v>
      </c>
      <c r="L17" s="28">
        <f t="shared" si="0"/>
        <v>24803113</v>
      </c>
      <c r="M17" s="28">
        <f t="shared" si="0"/>
        <v>261549006</v>
      </c>
      <c r="N17" s="28">
        <f t="shared" si="0"/>
        <v>355851891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907307006</v>
      </c>
      <c r="X17" s="28">
        <f t="shared" si="0"/>
        <v>69644886</v>
      </c>
      <c r="Y17" s="28">
        <f t="shared" si="0"/>
        <v>837662120</v>
      </c>
      <c r="Z17" s="29">
        <f>+IF(X17&lt;&gt;0,+(Y17/X17)*100,0)</f>
        <v>1202.7618510280856</v>
      </c>
      <c r="AA17" s="30">
        <f>SUM(AA6:AA16)</f>
        <v>139289772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-45538000</v>
      </c>
      <c r="D26" s="18"/>
      <c r="E26" s="19">
        <v>-197750332</v>
      </c>
      <c r="F26" s="20">
        <v>-167771890</v>
      </c>
      <c r="G26" s="20">
        <v>45538000</v>
      </c>
      <c r="H26" s="20">
        <v>-45538000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-83885940</v>
      </c>
      <c r="Y26" s="20">
        <v>83885940</v>
      </c>
      <c r="Z26" s="21">
        <v>-100</v>
      </c>
      <c r="AA26" s="22">
        <v>-167771890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-45538000</v>
      </c>
      <c r="D27" s="26">
        <f>SUM(D21:D26)</f>
        <v>0</v>
      </c>
      <c r="E27" s="27">
        <f t="shared" si="1"/>
        <v>-197750332</v>
      </c>
      <c r="F27" s="28">
        <f t="shared" si="1"/>
        <v>-167771890</v>
      </c>
      <c r="G27" s="28">
        <f t="shared" si="1"/>
        <v>45538000</v>
      </c>
      <c r="H27" s="28">
        <f t="shared" si="1"/>
        <v>-45538000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-83885940</v>
      </c>
      <c r="Y27" s="28">
        <f t="shared" si="1"/>
        <v>83885940</v>
      </c>
      <c r="Z27" s="29">
        <f>+IF(X27&lt;&gt;0,+(Y27/X27)*100,0)</f>
        <v>-100</v>
      </c>
      <c r="AA27" s="30">
        <f>SUM(AA21:AA26)</f>
        <v>-167771890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388413</v>
      </c>
      <c r="D33" s="18"/>
      <c r="E33" s="19"/>
      <c r="F33" s="20"/>
      <c r="G33" s="20">
        <v>-369603</v>
      </c>
      <c r="H33" s="36">
        <v>406893</v>
      </c>
      <c r="I33" s="36">
        <v>10780</v>
      </c>
      <c r="J33" s="36">
        <v>48070</v>
      </c>
      <c r="K33" s="20">
        <v>27610</v>
      </c>
      <c r="L33" s="20">
        <v>24310</v>
      </c>
      <c r="M33" s="20">
        <v>15620</v>
      </c>
      <c r="N33" s="20">
        <v>67540</v>
      </c>
      <c r="O33" s="36"/>
      <c r="P33" s="36"/>
      <c r="Q33" s="36"/>
      <c r="R33" s="20"/>
      <c r="S33" s="20"/>
      <c r="T33" s="20"/>
      <c r="U33" s="20"/>
      <c r="V33" s="36"/>
      <c r="W33" s="36">
        <v>115610</v>
      </c>
      <c r="X33" s="36"/>
      <c r="Y33" s="20">
        <v>115610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388413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-369603</v>
      </c>
      <c r="H36" s="28">
        <f t="shared" si="2"/>
        <v>406893</v>
      </c>
      <c r="I36" s="28">
        <f t="shared" si="2"/>
        <v>10780</v>
      </c>
      <c r="J36" s="28">
        <f t="shared" si="2"/>
        <v>48070</v>
      </c>
      <c r="K36" s="28">
        <f t="shared" si="2"/>
        <v>27610</v>
      </c>
      <c r="L36" s="28">
        <f t="shared" si="2"/>
        <v>24310</v>
      </c>
      <c r="M36" s="28">
        <f t="shared" si="2"/>
        <v>15620</v>
      </c>
      <c r="N36" s="28">
        <f t="shared" si="2"/>
        <v>67540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115610</v>
      </c>
      <c r="X36" s="28">
        <f t="shared" si="2"/>
        <v>0</v>
      </c>
      <c r="Y36" s="28">
        <f t="shared" si="2"/>
        <v>115610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-297118609</v>
      </c>
      <c r="D38" s="32">
        <f>+D17+D27+D36</f>
        <v>0</v>
      </c>
      <c r="E38" s="33">
        <f t="shared" si="3"/>
        <v>-49730074</v>
      </c>
      <c r="F38" s="2">
        <f t="shared" si="3"/>
        <v>-28482118</v>
      </c>
      <c r="G38" s="2">
        <f t="shared" si="3"/>
        <v>-558727966</v>
      </c>
      <c r="H38" s="2">
        <f t="shared" si="3"/>
        <v>1076203753</v>
      </c>
      <c r="I38" s="2">
        <f t="shared" si="3"/>
        <v>34027398</v>
      </c>
      <c r="J38" s="2">
        <f t="shared" si="3"/>
        <v>551503185</v>
      </c>
      <c r="K38" s="2">
        <f t="shared" si="3"/>
        <v>69527382</v>
      </c>
      <c r="L38" s="2">
        <f t="shared" si="3"/>
        <v>24827423</v>
      </c>
      <c r="M38" s="2">
        <f t="shared" si="3"/>
        <v>261564626</v>
      </c>
      <c r="N38" s="2">
        <f t="shared" si="3"/>
        <v>355919431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907422616</v>
      </c>
      <c r="X38" s="2">
        <f t="shared" si="3"/>
        <v>-14241054</v>
      </c>
      <c r="Y38" s="2">
        <f t="shared" si="3"/>
        <v>921663670</v>
      </c>
      <c r="Z38" s="34">
        <f>+IF(X38&lt;&gt;0,+(Y38/X38)*100,0)</f>
        <v>-6471.878205082292</v>
      </c>
      <c r="AA38" s="35">
        <f>+AA17+AA27+AA36</f>
        <v>-28482118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-558727966</v>
      </c>
      <c r="I39" s="2">
        <f>+H40+I60</f>
        <v>517475787</v>
      </c>
      <c r="J39" s="2">
        <f>+G39</f>
        <v>0</v>
      </c>
      <c r="K39" s="2">
        <f>+I40+K60</f>
        <v>551503185</v>
      </c>
      <c r="L39" s="2">
        <f>+K40+L60</f>
        <v>621030567</v>
      </c>
      <c r="M39" s="2">
        <f>+L40+M60</f>
        <v>645857990</v>
      </c>
      <c r="N39" s="2">
        <f>+K39</f>
        <v>551503185</v>
      </c>
      <c r="O39" s="2">
        <f>+M40+O60</f>
        <v>907422616</v>
      </c>
      <c r="P39" s="2">
        <f>+O40+P60</f>
        <v>907422616</v>
      </c>
      <c r="Q39" s="2">
        <f>+P40+Q60</f>
        <v>907422616</v>
      </c>
      <c r="R39" s="2">
        <f>+O39</f>
        <v>907422616</v>
      </c>
      <c r="S39" s="2">
        <f>+Q40+S60</f>
        <v>907422616</v>
      </c>
      <c r="T39" s="2">
        <f>+S40+T60</f>
        <v>907422616</v>
      </c>
      <c r="U39" s="2">
        <f>+T40+U60</f>
        <v>907422616</v>
      </c>
      <c r="V39" s="2">
        <f>+S39</f>
        <v>907422616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-297118609</v>
      </c>
      <c r="D40" s="43">
        <f t="shared" ref="D40:AA40" si="4">+D38+D39</f>
        <v>0</v>
      </c>
      <c r="E40" s="44">
        <f t="shared" si="4"/>
        <v>-49730074</v>
      </c>
      <c r="F40" s="45">
        <f t="shared" si="4"/>
        <v>-28482118</v>
      </c>
      <c r="G40" s="45">
        <f t="shared" si="4"/>
        <v>-558727966</v>
      </c>
      <c r="H40" s="45">
        <f t="shared" si="4"/>
        <v>517475787</v>
      </c>
      <c r="I40" s="45">
        <f t="shared" si="4"/>
        <v>551503185</v>
      </c>
      <c r="J40" s="45">
        <f>+I40</f>
        <v>551503185</v>
      </c>
      <c r="K40" s="45">
        <f t="shared" si="4"/>
        <v>621030567</v>
      </c>
      <c r="L40" s="45">
        <f t="shared" si="4"/>
        <v>645857990</v>
      </c>
      <c r="M40" s="45">
        <f t="shared" si="4"/>
        <v>907422616</v>
      </c>
      <c r="N40" s="45">
        <f>+M40</f>
        <v>907422616</v>
      </c>
      <c r="O40" s="45">
        <f t="shared" si="4"/>
        <v>907422616</v>
      </c>
      <c r="P40" s="45">
        <f t="shared" si="4"/>
        <v>907422616</v>
      </c>
      <c r="Q40" s="45">
        <f t="shared" si="4"/>
        <v>907422616</v>
      </c>
      <c r="R40" s="45">
        <f>+Q40</f>
        <v>907422616</v>
      </c>
      <c r="S40" s="45">
        <f t="shared" si="4"/>
        <v>907422616</v>
      </c>
      <c r="T40" s="45">
        <f t="shared" si="4"/>
        <v>907422616</v>
      </c>
      <c r="U40" s="45">
        <f t="shared" si="4"/>
        <v>907422616</v>
      </c>
      <c r="V40" s="45">
        <f>+U40</f>
        <v>907422616</v>
      </c>
      <c r="W40" s="45">
        <f>+V40</f>
        <v>907422616</v>
      </c>
      <c r="X40" s="45">
        <f t="shared" si="4"/>
        <v>-14241054</v>
      </c>
      <c r="Y40" s="45">
        <f t="shared" si="4"/>
        <v>921663670</v>
      </c>
      <c r="Z40" s="46">
        <f>+IF(X40&lt;&gt;0,+(Y40/X40)*100,0)</f>
        <v>-6471.878205082292</v>
      </c>
      <c r="AA40" s="47">
        <f t="shared" si="4"/>
        <v>-28482118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-730838</v>
      </c>
      <c r="D39" s="32"/>
      <c r="E39" s="33"/>
      <c r="F39" s="2"/>
      <c r="G39" s="2">
        <v>-730838</v>
      </c>
      <c r="H39" s="2">
        <f>+G40+H60</f>
        <v>-730838</v>
      </c>
      <c r="I39" s="2">
        <f>+H40+I60</f>
        <v>-730838</v>
      </c>
      <c r="J39" s="2">
        <f>+G39</f>
        <v>-730838</v>
      </c>
      <c r="K39" s="2">
        <f>+I40+K60</f>
        <v>-730838</v>
      </c>
      <c r="L39" s="2">
        <f>+K40+L60</f>
        <v>-730838</v>
      </c>
      <c r="M39" s="2">
        <f>+L40+M60</f>
        <v>-730838</v>
      </c>
      <c r="N39" s="2">
        <f>+K39</f>
        <v>-730838</v>
      </c>
      <c r="O39" s="2">
        <f>+M40+O60</f>
        <v>-730838</v>
      </c>
      <c r="P39" s="2">
        <f>+O40+P60</f>
        <v>-730838</v>
      </c>
      <c r="Q39" s="2">
        <f>+P40+Q60</f>
        <v>-730838</v>
      </c>
      <c r="R39" s="2">
        <f>+O39</f>
        <v>-730838</v>
      </c>
      <c r="S39" s="2">
        <f>+Q40+S60</f>
        <v>-730838</v>
      </c>
      <c r="T39" s="2">
        <f>+S40+T60</f>
        <v>-730838</v>
      </c>
      <c r="U39" s="2">
        <f>+T40+U60</f>
        <v>-730838</v>
      </c>
      <c r="V39" s="2">
        <f>+S39</f>
        <v>-730838</v>
      </c>
      <c r="W39" s="2">
        <f>+G39</f>
        <v>-730838</v>
      </c>
      <c r="X39" s="2"/>
      <c r="Y39" s="2">
        <f>+W39-X39</f>
        <v>-730838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-730838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-730838</v>
      </c>
      <c r="H40" s="45">
        <f t="shared" si="4"/>
        <v>-730838</v>
      </c>
      <c r="I40" s="45">
        <f t="shared" si="4"/>
        <v>-730838</v>
      </c>
      <c r="J40" s="45">
        <f>+I40</f>
        <v>-730838</v>
      </c>
      <c r="K40" s="45">
        <f t="shared" si="4"/>
        <v>-730838</v>
      </c>
      <c r="L40" s="45">
        <f t="shared" si="4"/>
        <v>-730838</v>
      </c>
      <c r="M40" s="45">
        <f t="shared" si="4"/>
        <v>-730838</v>
      </c>
      <c r="N40" s="45">
        <f>+M40</f>
        <v>-730838</v>
      </c>
      <c r="O40" s="45">
        <f t="shared" si="4"/>
        <v>-730838</v>
      </c>
      <c r="P40" s="45">
        <f t="shared" si="4"/>
        <v>-730838</v>
      </c>
      <c r="Q40" s="45">
        <f t="shared" si="4"/>
        <v>-730838</v>
      </c>
      <c r="R40" s="45">
        <f>+Q40</f>
        <v>-730838</v>
      </c>
      <c r="S40" s="45">
        <f t="shared" si="4"/>
        <v>-730838</v>
      </c>
      <c r="T40" s="45">
        <f t="shared" si="4"/>
        <v>-730838</v>
      </c>
      <c r="U40" s="45">
        <f t="shared" si="4"/>
        <v>-730838</v>
      </c>
      <c r="V40" s="45">
        <f>+U40</f>
        <v>-730838</v>
      </c>
      <c r="W40" s="45">
        <f>+V40</f>
        <v>-730838</v>
      </c>
      <c r="X40" s="45">
        <f t="shared" si="4"/>
        <v>0</v>
      </c>
      <c r="Y40" s="45">
        <f t="shared" si="4"/>
        <v>-730838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-730838</v>
      </c>
      <c r="J60">
        <v>-730838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125921283</v>
      </c>
      <c r="D7" s="18"/>
      <c r="E7" s="19">
        <v>129152532</v>
      </c>
      <c r="F7" s="20">
        <v>129152532</v>
      </c>
      <c r="G7" s="20"/>
      <c r="H7" s="20">
        <v>11725810</v>
      </c>
      <c r="I7" s="20">
        <v>4100054</v>
      </c>
      <c r="J7" s="20">
        <v>15825864</v>
      </c>
      <c r="K7" s="20">
        <v>18183793</v>
      </c>
      <c r="L7" s="20">
        <v>12779554</v>
      </c>
      <c r="M7" s="20">
        <v>17441582</v>
      </c>
      <c r="N7" s="20">
        <v>48404929</v>
      </c>
      <c r="O7" s="20"/>
      <c r="P7" s="20"/>
      <c r="Q7" s="20"/>
      <c r="R7" s="20"/>
      <c r="S7" s="20"/>
      <c r="T7" s="20"/>
      <c r="U7" s="20"/>
      <c r="V7" s="20"/>
      <c r="W7" s="20">
        <v>64230793</v>
      </c>
      <c r="X7" s="20">
        <v>64576266</v>
      </c>
      <c r="Y7" s="20">
        <v>-345473</v>
      </c>
      <c r="Z7" s="21">
        <v>-0.53498447866279542</v>
      </c>
      <c r="AA7" s="22">
        <v>129152532</v>
      </c>
    </row>
    <row r="8" spans="1:27" x14ac:dyDescent="0.25">
      <c r="A8" s="23" t="s">
        <v>36</v>
      </c>
      <c r="B8" s="17" t="s">
        <v>32</v>
      </c>
      <c r="C8" s="18">
        <v>7836956</v>
      </c>
      <c r="D8" s="18"/>
      <c r="E8" s="19">
        <v>1454856</v>
      </c>
      <c r="F8" s="20">
        <v>1454856</v>
      </c>
      <c r="G8" s="20"/>
      <c r="H8" s="20">
        <v>591602</v>
      </c>
      <c r="I8" s="20">
        <v>1428635</v>
      </c>
      <c r="J8" s="20">
        <v>2020237</v>
      </c>
      <c r="K8" s="20">
        <v>1146216</v>
      </c>
      <c r="L8" s="20">
        <v>711779</v>
      </c>
      <c r="M8" s="20">
        <v>583129</v>
      </c>
      <c r="N8" s="20">
        <v>2441124</v>
      </c>
      <c r="O8" s="20"/>
      <c r="P8" s="20"/>
      <c r="Q8" s="20"/>
      <c r="R8" s="20"/>
      <c r="S8" s="20"/>
      <c r="T8" s="20"/>
      <c r="U8" s="20"/>
      <c r="V8" s="20"/>
      <c r="W8" s="20">
        <v>4461361</v>
      </c>
      <c r="X8" s="20">
        <v>727428</v>
      </c>
      <c r="Y8" s="20">
        <v>3733933</v>
      </c>
      <c r="Z8" s="21">
        <v>513.30619662702009</v>
      </c>
      <c r="AA8" s="22">
        <v>1454856</v>
      </c>
    </row>
    <row r="9" spans="1:27" x14ac:dyDescent="0.25">
      <c r="A9" s="23" t="s">
        <v>37</v>
      </c>
      <c r="B9" s="17" t="s">
        <v>6</v>
      </c>
      <c r="C9" s="18">
        <v>2049738</v>
      </c>
      <c r="D9" s="18"/>
      <c r="E9" s="19">
        <v>4477008</v>
      </c>
      <c r="F9" s="20">
        <v>4477008</v>
      </c>
      <c r="G9" s="20"/>
      <c r="H9" s="20">
        <v>422000</v>
      </c>
      <c r="I9" s="20"/>
      <c r="J9" s="20">
        <v>422000</v>
      </c>
      <c r="K9" s="20"/>
      <c r="L9" s="20">
        <v>758000</v>
      </c>
      <c r="M9" s="20"/>
      <c r="N9" s="20">
        <v>758000</v>
      </c>
      <c r="O9" s="20"/>
      <c r="P9" s="20"/>
      <c r="Q9" s="20"/>
      <c r="R9" s="20"/>
      <c r="S9" s="20"/>
      <c r="T9" s="20"/>
      <c r="U9" s="20"/>
      <c r="V9" s="20"/>
      <c r="W9" s="20">
        <v>1180000</v>
      </c>
      <c r="X9" s="20">
        <v>2238504</v>
      </c>
      <c r="Y9" s="20">
        <v>-1058504</v>
      </c>
      <c r="Z9" s="21">
        <v>-47.286223299131919</v>
      </c>
      <c r="AA9" s="22">
        <v>4477008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291528996</v>
      </c>
      <c r="F10" s="20">
        <v>291528996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145764498</v>
      </c>
      <c r="Y10" s="20">
        <v>-145764498</v>
      </c>
      <c r="Z10" s="21">
        <v>-100</v>
      </c>
      <c r="AA10" s="22">
        <v>291528996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-189920409</v>
      </c>
      <c r="D14" s="18"/>
      <c r="E14" s="19">
        <v>-383455308</v>
      </c>
      <c r="F14" s="20">
        <v>-383455308</v>
      </c>
      <c r="G14" s="20"/>
      <c r="H14" s="20">
        <v>-39445</v>
      </c>
      <c r="I14" s="20">
        <v>-13209703</v>
      </c>
      <c r="J14" s="20">
        <v>-13249148</v>
      </c>
      <c r="K14" s="20">
        <v>-10065663</v>
      </c>
      <c r="L14" s="20">
        <v>-1268945</v>
      </c>
      <c r="M14" s="20">
        <v>-6748463</v>
      </c>
      <c r="N14" s="20">
        <v>-18083071</v>
      </c>
      <c r="O14" s="20"/>
      <c r="P14" s="20"/>
      <c r="Q14" s="20"/>
      <c r="R14" s="20"/>
      <c r="S14" s="20"/>
      <c r="T14" s="20"/>
      <c r="U14" s="20"/>
      <c r="V14" s="20"/>
      <c r="W14" s="20">
        <v>-31332219</v>
      </c>
      <c r="X14" s="20">
        <v>-191727654</v>
      </c>
      <c r="Y14" s="20">
        <v>160395435</v>
      </c>
      <c r="Z14" s="21">
        <v>-83.657955257721966</v>
      </c>
      <c r="AA14" s="22">
        <v>-383455308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-54112432</v>
      </c>
      <c r="D17" s="26">
        <f>SUM(D6:D16)</f>
        <v>0</v>
      </c>
      <c r="E17" s="27">
        <f t="shared" si="0"/>
        <v>43158084</v>
      </c>
      <c r="F17" s="28">
        <f t="shared" si="0"/>
        <v>43158084</v>
      </c>
      <c r="G17" s="28">
        <f t="shared" si="0"/>
        <v>0</v>
      </c>
      <c r="H17" s="28">
        <f t="shared" si="0"/>
        <v>12699967</v>
      </c>
      <c r="I17" s="28">
        <f t="shared" si="0"/>
        <v>-7681014</v>
      </c>
      <c r="J17" s="28">
        <f t="shared" si="0"/>
        <v>5018953</v>
      </c>
      <c r="K17" s="28">
        <f t="shared" si="0"/>
        <v>9264346</v>
      </c>
      <c r="L17" s="28">
        <f t="shared" si="0"/>
        <v>12980388</v>
      </c>
      <c r="M17" s="28">
        <f t="shared" si="0"/>
        <v>11276248</v>
      </c>
      <c r="N17" s="28">
        <f t="shared" si="0"/>
        <v>33520982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38539935</v>
      </c>
      <c r="X17" s="28">
        <f t="shared" si="0"/>
        <v>21579042</v>
      </c>
      <c r="Y17" s="28">
        <f t="shared" si="0"/>
        <v>16960893</v>
      </c>
      <c r="Z17" s="29">
        <f>+IF(X17&lt;&gt;0,+(Y17/X17)*100,0)</f>
        <v>78.598915558902021</v>
      </c>
      <c r="AA17" s="30">
        <f>SUM(AA6:AA16)</f>
        <v>43158084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-199510553</v>
      </c>
      <c r="D26" s="18"/>
      <c r="E26" s="19">
        <v>-306529008</v>
      </c>
      <c r="F26" s="20">
        <v>-306529008</v>
      </c>
      <c r="G26" s="20"/>
      <c r="H26" s="20">
        <v>-17308105</v>
      </c>
      <c r="I26" s="20">
        <v>-14097511</v>
      </c>
      <c r="J26" s="20">
        <v>-31405616</v>
      </c>
      <c r="K26" s="20">
        <v>-61271056</v>
      </c>
      <c r="L26" s="20">
        <v>-20282807</v>
      </c>
      <c r="M26" s="20">
        <v>-546284</v>
      </c>
      <c r="N26" s="20">
        <v>-82100147</v>
      </c>
      <c r="O26" s="20"/>
      <c r="P26" s="20"/>
      <c r="Q26" s="20"/>
      <c r="R26" s="20"/>
      <c r="S26" s="20"/>
      <c r="T26" s="20"/>
      <c r="U26" s="20"/>
      <c r="V26" s="20"/>
      <c r="W26" s="20">
        <v>-113505763</v>
      </c>
      <c r="X26" s="20">
        <v>-153264504</v>
      </c>
      <c r="Y26" s="20">
        <v>39758741</v>
      </c>
      <c r="Z26" s="21">
        <v>-25.94125838817839</v>
      </c>
      <c r="AA26" s="22">
        <v>-306529008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-199510553</v>
      </c>
      <c r="D27" s="26">
        <f>SUM(D21:D26)</f>
        <v>0</v>
      </c>
      <c r="E27" s="27">
        <f t="shared" si="1"/>
        <v>-306529008</v>
      </c>
      <c r="F27" s="28">
        <f t="shared" si="1"/>
        <v>-306529008</v>
      </c>
      <c r="G27" s="28">
        <f t="shared" si="1"/>
        <v>0</v>
      </c>
      <c r="H27" s="28">
        <f t="shared" si="1"/>
        <v>-17308105</v>
      </c>
      <c r="I27" s="28">
        <f t="shared" si="1"/>
        <v>-14097511</v>
      </c>
      <c r="J27" s="28">
        <f t="shared" si="1"/>
        <v>-31405616</v>
      </c>
      <c r="K27" s="28">
        <f t="shared" si="1"/>
        <v>-61271056</v>
      </c>
      <c r="L27" s="28">
        <f t="shared" si="1"/>
        <v>-20282807</v>
      </c>
      <c r="M27" s="28">
        <f t="shared" si="1"/>
        <v>-546284</v>
      </c>
      <c r="N27" s="28">
        <f t="shared" si="1"/>
        <v>-82100147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-113505763</v>
      </c>
      <c r="X27" s="28">
        <f t="shared" si="1"/>
        <v>-153264504</v>
      </c>
      <c r="Y27" s="28">
        <f t="shared" si="1"/>
        <v>39758741</v>
      </c>
      <c r="Z27" s="29">
        <f>+IF(X27&lt;&gt;0,+(Y27/X27)*100,0)</f>
        <v>-25.94125838817839</v>
      </c>
      <c r="AA27" s="30">
        <f>SUM(AA21:AA26)</f>
        <v>-306529008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-253622985</v>
      </c>
      <c r="D38" s="32">
        <f>+D17+D27+D36</f>
        <v>0</v>
      </c>
      <c r="E38" s="33">
        <f t="shared" si="3"/>
        <v>-263370924</v>
      </c>
      <c r="F38" s="2">
        <f t="shared" si="3"/>
        <v>-263370924</v>
      </c>
      <c r="G38" s="2">
        <f t="shared" si="3"/>
        <v>0</v>
      </c>
      <c r="H38" s="2">
        <f t="shared" si="3"/>
        <v>-4608138</v>
      </c>
      <c r="I38" s="2">
        <f t="shared" si="3"/>
        <v>-21778525</v>
      </c>
      <c r="J38" s="2">
        <f t="shared" si="3"/>
        <v>-26386663</v>
      </c>
      <c r="K38" s="2">
        <f t="shared" si="3"/>
        <v>-52006710</v>
      </c>
      <c r="L38" s="2">
        <f t="shared" si="3"/>
        <v>-7302419</v>
      </c>
      <c r="M38" s="2">
        <f t="shared" si="3"/>
        <v>10729964</v>
      </c>
      <c r="N38" s="2">
        <f t="shared" si="3"/>
        <v>-48579165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-74965828</v>
      </c>
      <c r="X38" s="2">
        <f t="shared" si="3"/>
        <v>-131685462</v>
      </c>
      <c r="Y38" s="2">
        <f t="shared" si="3"/>
        <v>56719634</v>
      </c>
      <c r="Z38" s="34">
        <f>+IF(X38&lt;&gt;0,+(Y38/X38)*100,0)</f>
        <v>-43.0720545294514</v>
      </c>
      <c r="AA38" s="35">
        <f>+AA17+AA27+AA36</f>
        <v>-263370924</v>
      </c>
    </row>
    <row r="39" spans="1:27" x14ac:dyDescent="0.25">
      <c r="A39" s="23" t="s">
        <v>60</v>
      </c>
      <c r="B39" s="17"/>
      <c r="C39" s="32">
        <v>-1799549683</v>
      </c>
      <c r="D39" s="32"/>
      <c r="E39" s="33"/>
      <c r="F39" s="2"/>
      <c r="G39" s="2"/>
      <c r="H39" s="2">
        <f>+G40+H60</f>
        <v>0</v>
      </c>
      <c r="I39" s="2">
        <f>+H40+I60</f>
        <v>-4608138</v>
      </c>
      <c r="J39" s="2">
        <f>+G39</f>
        <v>0</v>
      </c>
      <c r="K39" s="2">
        <f>+I40+K60</f>
        <v>-26386663</v>
      </c>
      <c r="L39" s="2">
        <f>+K40+L60</f>
        <v>-78393373</v>
      </c>
      <c r="M39" s="2">
        <f>+L40+M60</f>
        <v>-2220944292</v>
      </c>
      <c r="N39" s="2">
        <f>+K39</f>
        <v>-26386663</v>
      </c>
      <c r="O39" s="2">
        <f>+M40+O60</f>
        <v>-2210214328</v>
      </c>
      <c r="P39" s="2">
        <f>+O40+P60</f>
        <v>-2210214328</v>
      </c>
      <c r="Q39" s="2">
        <f>+P40+Q60</f>
        <v>-2210214328</v>
      </c>
      <c r="R39" s="2">
        <f>+O39</f>
        <v>-2210214328</v>
      </c>
      <c r="S39" s="2">
        <f>+Q40+S60</f>
        <v>-2210214328</v>
      </c>
      <c r="T39" s="2">
        <f>+S40+T60</f>
        <v>-2210214328</v>
      </c>
      <c r="U39" s="2">
        <f>+T40+U60</f>
        <v>-2210214328</v>
      </c>
      <c r="V39" s="2">
        <f>+S39</f>
        <v>-2210214328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-2053172668</v>
      </c>
      <c r="D40" s="43">
        <f t="shared" ref="D40:AA40" si="4">+D38+D39</f>
        <v>0</v>
      </c>
      <c r="E40" s="44">
        <f t="shared" si="4"/>
        <v>-263370924</v>
      </c>
      <c r="F40" s="45">
        <f t="shared" si="4"/>
        <v>-263370924</v>
      </c>
      <c r="G40" s="45">
        <f t="shared" si="4"/>
        <v>0</v>
      </c>
      <c r="H40" s="45">
        <f t="shared" si="4"/>
        <v>-4608138</v>
      </c>
      <c r="I40" s="45">
        <f t="shared" si="4"/>
        <v>-26386663</v>
      </c>
      <c r="J40" s="45">
        <f>+I40</f>
        <v>-26386663</v>
      </c>
      <c r="K40" s="45">
        <f t="shared" si="4"/>
        <v>-78393373</v>
      </c>
      <c r="L40" s="45">
        <f t="shared" si="4"/>
        <v>-85695792</v>
      </c>
      <c r="M40" s="45">
        <f t="shared" si="4"/>
        <v>-2210214328</v>
      </c>
      <c r="N40" s="45">
        <f>+M40</f>
        <v>-2210214328</v>
      </c>
      <c r="O40" s="45">
        <f t="shared" si="4"/>
        <v>-2210214328</v>
      </c>
      <c r="P40" s="45">
        <f t="shared" si="4"/>
        <v>-2210214328</v>
      </c>
      <c r="Q40" s="45">
        <f t="shared" si="4"/>
        <v>-2210214328</v>
      </c>
      <c r="R40" s="45">
        <f>+Q40</f>
        <v>-2210214328</v>
      </c>
      <c r="S40" s="45">
        <f t="shared" si="4"/>
        <v>-2210214328</v>
      </c>
      <c r="T40" s="45">
        <f t="shared" si="4"/>
        <v>-2210214328</v>
      </c>
      <c r="U40" s="45">
        <f t="shared" si="4"/>
        <v>-2210214328</v>
      </c>
      <c r="V40" s="45">
        <f>+U40</f>
        <v>-2210214328</v>
      </c>
      <c r="W40" s="45">
        <f>+V40</f>
        <v>-2210214328</v>
      </c>
      <c r="X40" s="45">
        <f t="shared" si="4"/>
        <v>-131685462</v>
      </c>
      <c r="Y40" s="45">
        <f t="shared" si="4"/>
        <v>56719634</v>
      </c>
      <c r="Z40" s="46">
        <f>+IF(X40&lt;&gt;0,+(Y40/X40)*100,0)</f>
        <v>-43.0720545294514</v>
      </c>
      <c r="AA40" s="47">
        <f t="shared" si="4"/>
        <v>-263370924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-2135248500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94614776</v>
      </c>
      <c r="D7" s="18"/>
      <c r="E7" s="19">
        <v>26281580</v>
      </c>
      <c r="F7" s="20">
        <v>26281580</v>
      </c>
      <c r="G7" s="20">
        <v>-94782186</v>
      </c>
      <c r="H7" s="20">
        <v>-47594</v>
      </c>
      <c r="I7" s="20">
        <v>-4845</v>
      </c>
      <c r="J7" s="20">
        <v>-94834625</v>
      </c>
      <c r="K7" s="20">
        <v>54073</v>
      </c>
      <c r="L7" s="20">
        <v>94495452</v>
      </c>
      <c r="M7" s="20">
        <v>-500131</v>
      </c>
      <c r="N7" s="20">
        <v>94049394</v>
      </c>
      <c r="O7" s="20"/>
      <c r="P7" s="20"/>
      <c r="Q7" s="20"/>
      <c r="R7" s="20"/>
      <c r="S7" s="20"/>
      <c r="T7" s="20"/>
      <c r="U7" s="20"/>
      <c r="V7" s="20"/>
      <c r="W7" s="20">
        <v>-785231</v>
      </c>
      <c r="X7" s="20">
        <v>13140786</v>
      </c>
      <c r="Y7" s="20">
        <v>-13926017</v>
      </c>
      <c r="Z7" s="21">
        <v>-105.97552536050736</v>
      </c>
      <c r="AA7" s="22">
        <v>26281580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7908000</v>
      </c>
      <c r="F9" s="20">
        <v>7908000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3954000</v>
      </c>
      <c r="Y9" s="20">
        <v>-3954000</v>
      </c>
      <c r="Z9" s="21">
        <v>-100</v>
      </c>
      <c r="AA9" s="22">
        <v>7908000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301278000</v>
      </c>
      <c r="F10" s="20">
        <v>299137000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149568498</v>
      </c>
      <c r="Y10" s="20">
        <v>-149568498</v>
      </c>
      <c r="Z10" s="21">
        <v>-100</v>
      </c>
      <c r="AA10" s="22">
        <v>299137000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-12789</v>
      </c>
      <c r="D14" s="18"/>
      <c r="E14" s="19">
        <v>-270465257</v>
      </c>
      <c r="F14" s="20">
        <v>-269845132</v>
      </c>
      <c r="G14" s="20">
        <v>4063</v>
      </c>
      <c r="H14" s="20"/>
      <c r="I14" s="20"/>
      <c r="J14" s="20">
        <v>4063</v>
      </c>
      <c r="K14" s="20"/>
      <c r="L14" s="20">
        <v>-4063</v>
      </c>
      <c r="M14" s="20"/>
      <c r="N14" s="20">
        <v>-4063</v>
      </c>
      <c r="O14" s="20"/>
      <c r="P14" s="20"/>
      <c r="Q14" s="20"/>
      <c r="R14" s="20"/>
      <c r="S14" s="20"/>
      <c r="T14" s="20"/>
      <c r="U14" s="20"/>
      <c r="V14" s="20"/>
      <c r="W14" s="20"/>
      <c r="X14" s="20">
        <v>-134922558</v>
      </c>
      <c r="Y14" s="20">
        <v>134922558</v>
      </c>
      <c r="Z14" s="21">
        <v>-100</v>
      </c>
      <c r="AA14" s="22">
        <v>-269845132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94601987</v>
      </c>
      <c r="D17" s="26">
        <f>SUM(D6:D16)</f>
        <v>0</v>
      </c>
      <c r="E17" s="27">
        <f t="shared" si="0"/>
        <v>65002323</v>
      </c>
      <c r="F17" s="28">
        <f t="shared" si="0"/>
        <v>63481448</v>
      </c>
      <c r="G17" s="28">
        <f t="shared" si="0"/>
        <v>-94778123</v>
      </c>
      <c r="H17" s="28">
        <f t="shared" si="0"/>
        <v>-47594</v>
      </c>
      <c r="I17" s="28">
        <f t="shared" si="0"/>
        <v>-4845</v>
      </c>
      <c r="J17" s="28">
        <f t="shared" si="0"/>
        <v>-94830562</v>
      </c>
      <c r="K17" s="28">
        <f t="shared" si="0"/>
        <v>54073</v>
      </c>
      <c r="L17" s="28">
        <f t="shared" si="0"/>
        <v>94491389</v>
      </c>
      <c r="M17" s="28">
        <f t="shared" si="0"/>
        <v>-500131</v>
      </c>
      <c r="N17" s="28">
        <f t="shared" si="0"/>
        <v>94045331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-785231</v>
      </c>
      <c r="X17" s="28">
        <f t="shared" si="0"/>
        <v>31740726</v>
      </c>
      <c r="Y17" s="28">
        <f t="shared" si="0"/>
        <v>-32525957</v>
      </c>
      <c r="Z17" s="29">
        <f>+IF(X17&lt;&gt;0,+(Y17/X17)*100,0)</f>
        <v>-102.47389111389576</v>
      </c>
      <c r="AA17" s="30">
        <f>SUM(AA6:AA16)</f>
        <v>63481448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-304016375</v>
      </c>
      <c r="F26" s="20">
        <v>-281912470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-140956242</v>
      </c>
      <c r="Y26" s="20">
        <v>140956242</v>
      </c>
      <c r="Z26" s="21">
        <v>-100</v>
      </c>
      <c r="AA26" s="22">
        <v>-281912470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-304016375</v>
      </c>
      <c r="F27" s="28">
        <f t="shared" si="1"/>
        <v>-281912470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-140956242</v>
      </c>
      <c r="Y27" s="28">
        <f t="shared" si="1"/>
        <v>140956242</v>
      </c>
      <c r="Z27" s="29">
        <f>+IF(X27&lt;&gt;0,+(Y27/X27)*100,0)</f>
        <v>-100</v>
      </c>
      <c r="AA27" s="30">
        <f>SUM(AA21:AA26)</f>
        <v>-281912470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94601987</v>
      </c>
      <c r="D38" s="32">
        <f>+D17+D27+D36</f>
        <v>0</v>
      </c>
      <c r="E38" s="33">
        <f t="shared" si="3"/>
        <v>-239014052</v>
      </c>
      <c r="F38" s="2">
        <f t="shared" si="3"/>
        <v>-218431022</v>
      </c>
      <c r="G38" s="2">
        <f t="shared" si="3"/>
        <v>-94778123</v>
      </c>
      <c r="H38" s="2">
        <f t="shared" si="3"/>
        <v>-47594</v>
      </c>
      <c r="I38" s="2">
        <f t="shared" si="3"/>
        <v>-4845</v>
      </c>
      <c r="J38" s="2">
        <f t="shared" si="3"/>
        <v>-94830562</v>
      </c>
      <c r="K38" s="2">
        <f t="shared" si="3"/>
        <v>54073</v>
      </c>
      <c r="L38" s="2">
        <f t="shared" si="3"/>
        <v>94491389</v>
      </c>
      <c r="M38" s="2">
        <f t="shared" si="3"/>
        <v>-500131</v>
      </c>
      <c r="N38" s="2">
        <f t="shared" si="3"/>
        <v>94045331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-785231</v>
      </c>
      <c r="X38" s="2">
        <f t="shared" si="3"/>
        <v>-109215516</v>
      </c>
      <c r="Y38" s="2">
        <f t="shared" si="3"/>
        <v>108430285</v>
      </c>
      <c r="Z38" s="34">
        <f>+IF(X38&lt;&gt;0,+(Y38/X38)*100,0)</f>
        <v>-99.281026150167165</v>
      </c>
      <c r="AA38" s="35">
        <f>+AA17+AA27+AA36</f>
        <v>-218431022</v>
      </c>
    </row>
    <row r="39" spans="1:27" x14ac:dyDescent="0.25">
      <c r="A39" s="23" t="s">
        <v>60</v>
      </c>
      <c r="B39" s="17"/>
      <c r="C39" s="32">
        <v>10000</v>
      </c>
      <c r="D39" s="32"/>
      <c r="E39" s="33"/>
      <c r="F39" s="2"/>
      <c r="G39" s="2">
        <v>-10000</v>
      </c>
      <c r="H39" s="2">
        <f>+G40+H60</f>
        <v>-94788123</v>
      </c>
      <c r="I39" s="2">
        <f>+H40+I60</f>
        <v>-94835717</v>
      </c>
      <c r="J39" s="2">
        <f>+G39</f>
        <v>-10000</v>
      </c>
      <c r="K39" s="2">
        <f>+I40+K60</f>
        <v>-94840562</v>
      </c>
      <c r="L39" s="2">
        <f>+K40+L60</f>
        <v>-94776489</v>
      </c>
      <c r="M39" s="2">
        <f>+L40+M60</f>
        <v>-285100</v>
      </c>
      <c r="N39" s="2">
        <f>+K39</f>
        <v>-94840562</v>
      </c>
      <c r="O39" s="2">
        <f>+M40+O60</f>
        <v>-785231</v>
      </c>
      <c r="P39" s="2">
        <f>+O40+P60</f>
        <v>-785231</v>
      </c>
      <c r="Q39" s="2">
        <f>+P40+Q60</f>
        <v>-785231</v>
      </c>
      <c r="R39" s="2">
        <f>+O39</f>
        <v>-785231</v>
      </c>
      <c r="S39" s="2">
        <f>+Q40+S60</f>
        <v>-785231</v>
      </c>
      <c r="T39" s="2">
        <f>+S40+T60</f>
        <v>-785231</v>
      </c>
      <c r="U39" s="2">
        <f>+T40+U60</f>
        <v>-785231</v>
      </c>
      <c r="V39" s="2">
        <f>+S39</f>
        <v>-785231</v>
      </c>
      <c r="W39" s="2">
        <f>+G39</f>
        <v>-10000</v>
      </c>
      <c r="X39" s="2"/>
      <c r="Y39" s="2">
        <f>+W39-X39</f>
        <v>-10000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94611987</v>
      </c>
      <c r="D40" s="43">
        <f t="shared" ref="D40:AA40" si="4">+D38+D39</f>
        <v>0</v>
      </c>
      <c r="E40" s="44">
        <f t="shared" si="4"/>
        <v>-239014052</v>
      </c>
      <c r="F40" s="45">
        <f t="shared" si="4"/>
        <v>-218431022</v>
      </c>
      <c r="G40" s="45">
        <f t="shared" si="4"/>
        <v>-94788123</v>
      </c>
      <c r="H40" s="45">
        <f t="shared" si="4"/>
        <v>-94835717</v>
      </c>
      <c r="I40" s="45">
        <f t="shared" si="4"/>
        <v>-94840562</v>
      </c>
      <c r="J40" s="45">
        <f>+I40</f>
        <v>-94840562</v>
      </c>
      <c r="K40" s="45">
        <f t="shared" si="4"/>
        <v>-94786489</v>
      </c>
      <c r="L40" s="45">
        <f t="shared" si="4"/>
        <v>-285100</v>
      </c>
      <c r="M40" s="45">
        <f t="shared" si="4"/>
        <v>-785231</v>
      </c>
      <c r="N40" s="45">
        <f>+M40</f>
        <v>-785231</v>
      </c>
      <c r="O40" s="45">
        <f t="shared" si="4"/>
        <v>-785231</v>
      </c>
      <c r="P40" s="45">
        <f t="shared" si="4"/>
        <v>-785231</v>
      </c>
      <c r="Q40" s="45">
        <f t="shared" si="4"/>
        <v>-785231</v>
      </c>
      <c r="R40" s="45">
        <f>+Q40</f>
        <v>-785231</v>
      </c>
      <c r="S40" s="45">
        <f t="shared" si="4"/>
        <v>-785231</v>
      </c>
      <c r="T40" s="45">
        <f t="shared" si="4"/>
        <v>-785231</v>
      </c>
      <c r="U40" s="45">
        <f t="shared" si="4"/>
        <v>-785231</v>
      </c>
      <c r="V40" s="45">
        <f>+U40</f>
        <v>-785231</v>
      </c>
      <c r="W40" s="45">
        <f>+V40</f>
        <v>-785231</v>
      </c>
      <c r="X40" s="45">
        <f t="shared" si="4"/>
        <v>-109215516</v>
      </c>
      <c r="Y40" s="45">
        <f t="shared" si="4"/>
        <v>108420285</v>
      </c>
      <c r="Z40" s="46">
        <f>+IF(X40&lt;&gt;0,+(Y40/X40)*100,0)</f>
        <v>-99.271869941996144</v>
      </c>
      <c r="AA40" s="47">
        <f t="shared" si="4"/>
        <v>-218431022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-10000</v>
      </c>
      <c r="J60">
        <v>-10000</v>
      </c>
      <c r="L60">
        <v>10000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125626027</v>
      </c>
      <c r="D7" s="18"/>
      <c r="E7" s="19">
        <v>204983420</v>
      </c>
      <c r="F7" s="20">
        <v>204983420</v>
      </c>
      <c r="G7" s="20">
        <v>11232094</v>
      </c>
      <c r="H7" s="20">
        <v>10233199</v>
      </c>
      <c r="I7" s="20">
        <v>11282276</v>
      </c>
      <c r="J7" s="20">
        <v>32747569</v>
      </c>
      <c r="K7" s="20">
        <v>11176128</v>
      </c>
      <c r="L7" s="20">
        <v>10503690</v>
      </c>
      <c r="M7" s="20">
        <v>11278508</v>
      </c>
      <c r="N7" s="20">
        <v>32958326</v>
      </c>
      <c r="O7" s="20"/>
      <c r="P7" s="20"/>
      <c r="Q7" s="20"/>
      <c r="R7" s="20"/>
      <c r="S7" s="20"/>
      <c r="T7" s="20"/>
      <c r="U7" s="20"/>
      <c r="V7" s="20"/>
      <c r="W7" s="20">
        <v>65705895</v>
      </c>
      <c r="X7" s="20">
        <v>102491694</v>
      </c>
      <c r="Y7" s="20">
        <v>-36785799</v>
      </c>
      <c r="Z7" s="21">
        <v>-35.891492826726036</v>
      </c>
      <c r="AA7" s="22">
        <v>204983420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93389497</v>
      </c>
      <c r="D9" s="18"/>
      <c r="E9" s="19">
        <v>104884784</v>
      </c>
      <c r="F9" s="20">
        <v>104884784</v>
      </c>
      <c r="G9" s="20">
        <v>43702074</v>
      </c>
      <c r="H9" s="20">
        <v>25000000</v>
      </c>
      <c r="I9" s="20"/>
      <c r="J9" s="20">
        <v>68702074</v>
      </c>
      <c r="K9" s="20"/>
      <c r="L9" s="20">
        <v>9000000</v>
      </c>
      <c r="M9" s="20">
        <v>54961465</v>
      </c>
      <c r="N9" s="20">
        <v>63961465</v>
      </c>
      <c r="O9" s="20"/>
      <c r="P9" s="20"/>
      <c r="Q9" s="20"/>
      <c r="R9" s="20"/>
      <c r="S9" s="20"/>
      <c r="T9" s="20"/>
      <c r="U9" s="20"/>
      <c r="V9" s="20"/>
      <c r="W9" s="20">
        <v>132663539</v>
      </c>
      <c r="X9" s="20">
        <v>52442382</v>
      </c>
      <c r="Y9" s="20">
        <v>80221157</v>
      </c>
      <c r="Z9" s="21">
        <v>152.97008629394446</v>
      </c>
      <c r="AA9" s="22">
        <v>104884784</v>
      </c>
    </row>
    <row r="10" spans="1:27" x14ac:dyDescent="0.25">
      <c r="A10" s="23" t="s">
        <v>38</v>
      </c>
      <c r="B10" s="17" t="s">
        <v>6</v>
      </c>
      <c r="C10" s="18">
        <v>30051457</v>
      </c>
      <c r="D10" s="18"/>
      <c r="E10" s="19"/>
      <c r="F10" s="20"/>
      <c r="G10" s="20">
        <v>25000000</v>
      </c>
      <c r="H10" s="20"/>
      <c r="I10" s="20"/>
      <c r="J10" s="20">
        <v>25000000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25000000</v>
      </c>
      <c r="X10" s="20"/>
      <c r="Y10" s="20">
        <v>25000000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20571</v>
      </c>
      <c r="H11" s="20">
        <v>19512</v>
      </c>
      <c r="I11" s="20">
        <v>8025</v>
      </c>
      <c r="J11" s="20">
        <v>48108</v>
      </c>
      <c r="K11" s="20">
        <v>15040</v>
      </c>
      <c r="L11" s="20">
        <v>29779</v>
      </c>
      <c r="M11" s="20">
        <v>40355</v>
      </c>
      <c r="N11" s="20">
        <v>85174</v>
      </c>
      <c r="O11" s="20"/>
      <c r="P11" s="20"/>
      <c r="Q11" s="20"/>
      <c r="R11" s="20"/>
      <c r="S11" s="20"/>
      <c r="T11" s="20"/>
      <c r="U11" s="20"/>
      <c r="V11" s="20"/>
      <c r="W11" s="20">
        <v>133282</v>
      </c>
      <c r="X11" s="20"/>
      <c r="Y11" s="20">
        <v>133282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-234300464</v>
      </c>
      <c r="F14" s="20">
        <v>-234300464</v>
      </c>
      <c r="G14" s="20"/>
      <c r="H14" s="20"/>
      <c r="I14" s="20">
        <v>-11913</v>
      </c>
      <c r="J14" s="20">
        <v>-11913</v>
      </c>
      <c r="K14" s="20">
        <v>-41456</v>
      </c>
      <c r="L14" s="20">
        <v>-13226</v>
      </c>
      <c r="M14" s="20">
        <v>-530</v>
      </c>
      <c r="N14" s="20">
        <v>-55212</v>
      </c>
      <c r="O14" s="20"/>
      <c r="P14" s="20"/>
      <c r="Q14" s="20"/>
      <c r="R14" s="20"/>
      <c r="S14" s="20"/>
      <c r="T14" s="20"/>
      <c r="U14" s="20"/>
      <c r="V14" s="20"/>
      <c r="W14" s="20">
        <v>-67125</v>
      </c>
      <c r="X14" s="20">
        <v>-45689610</v>
      </c>
      <c r="Y14" s="20">
        <v>45622485</v>
      </c>
      <c r="Z14" s="21">
        <v>-99.853084760408322</v>
      </c>
      <c r="AA14" s="22">
        <v>-234300464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249066981</v>
      </c>
      <c r="D17" s="26">
        <f>SUM(D6:D16)</f>
        <v>0</v>
      </c>
      <c r="E17" s="27">
        <f t="shared" si="0"/>
        <v>75567740</v>
      </c>
      <c r="F17" s="28">
        <f t="shared" si="0"/>
        <v>75567740</v>
      </c>
      <c r="G17" s="28">
        <f t="shared" si="0"/>
        <v>79954739</v>
      </c>
      <c r="H17" s="28">
        <f t="shared" si="0"/>
        <v>35252711</v>
      </c>
      <c r="I17" s="28">
        <f t="shared" si="0"/>
        <v>11278388</v>
      </c>
      <c r="J17" s="28">
        <f t="shared" si="0"/>
        <v>126485838</v>
      </c>
      <c r="K17" s="28">
        <f t="shared" si="0"/>
        <v>11149712</v>
      </c>
      <c r="L17" s="28">
        <f t="shared" si="0"/>
        <v>19520243</v>
      </c>
      <c r="M17" s="28">
        <f t="shared" si="0"/>
        <v>66279798</v>
      </c>
      <c r="N17" s="28">
        <f t="shared" si="0"/>
        <v>96949753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223435591</v>
      </c>
      <c r="X17" s="28">
        <f t="shared" si="0"/>
        <v>109244466</v>
      </c>
      <c r="Y17" s="28">
        <f t="shared" si="0"/>
        <v>114191125</v>
      </c>
      <c r="Z17" s="29">
        <f>+IF(X17&lt;&gt;0,+(Y17/X17)*100,0)</f>
        <v>104.52806369157408</v>
      </c>
      <c r="AA17" s="30">
        <f>SUM(AA6:AA16)</f>
        <v>75567740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-90686600</v>
      </c>
      <c r="D26" s="18"/>
      <c r="E26" s="19">
        <v>-52191251</v>
      </c>
      <c r="F26" s="20">
        <v>-52191251</v>
      </c>
      <c r="G26" s="20">
        <v>-10341847</v>
      </c>
      <c r="H26" s="20">
        <v>-2353121</v>
      </c>
      <c r="I26" s="20">
        <v>-1521013</v>
      </c>
      <c r="J26" s="20">
        <v>-14215981</v>
      </c>
      <c r="K26" s="20">
        <v>-662628</v>
      </c>
      <c r="L26" s="20">
        <v>-3241778</v>
      </c>
      <c r="M26" s="20">
        <v>-2375360</v>
      </c>
      <c r="N26" s="20">
        <v>-6279766</v>
      </c>
      <c r="O26" s="20"/>
      <c r="P26" s="20"/>
      <c r="Q26" s="20"/>
      <c r="R26" s="20"/>
      <c r="S26" s="20"/>
      <c r="T26" s="20"/>
      <c r="U26" s="20"/>
      <c r="V26" s="20"/>
      <c r="W26" s="20">
        <v>-20495747</v>
      </c>
      <c r="X26" s="20">
        <v>-26095620</v>
      </c>
      <c r="Y26" s="20">
        <v>5599873</v>
      </c>
      <c r="Z26" s="21">
        <v>-21.45905328173847</v>
      </c>
      <c r="AA26" s="22">
        <v>-52191251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-90686600</v>
      </c>
      <c r="D27" s="26">
        <f>SUM(D21:D26)</f>
        <v>0</v>
      </c>
      <c r="E27" s="27">
        <f t="shared" si="1"/>
        <v>-52191251</v>
      </c>
      <c r="F27" s="28">
        <f t="shared" si="1"/>
        <v>-52191251</v>
      </c>
      <c r="G27" s="28">
        <f t="shared" si="1"/>
        <v>-10341847</v>
      </c>
      <c r="H27" s="28">
        <f t="shared" si="1"/>
        <v>-2353121</v>
      </c>
      <c r="I27" s="28">
        <f t="shared" si="1"/>
        <v>-1521013</v>
      </c>
      <c r="J27" s="28">
        <f t="shared" si="1"/>
        <v>-14215981</v>
      </c>
      <c r="K27" s="28">
        <f t="shared" si="1"/>
        <v>-662628</v>
      </c>
      <c r="L27" s="28">
        <f t="shared" si="1"/>
        <v>-3241778</v>
      </c>
      <c r="M27" s="28">
        <f t="shared" si="1"/>
        <v>-2375360</v>
      </c>
      <c r="N27" s="28">
        <f t="shared" si="1"/>
        <v>-6279766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-20495747</v>
      </c>
      <c r="X27" s="28">
        <f t="shared" si="1"/>
        <v>-26095620</v>
      </c>
      <c r="Y27" s="28">
        <f t="shared" si="1"/>
        <v>5599873</v>
      </c>
      <c r="Z27" s="29">
        <f>+IF(X27&lt;&gt;0,+(Y27/X27)*100,0)</f>
        <v>-21.45905328173847</v>
      </c>
      <c r="AA27" s="30">
        <f>SUM(AA21:AA26)</f>
        <v>-52191251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158380381</v>
      </c>
      <c r="D38" s="32">
        <f>+D17+D27+D36</f>
        <v>0</v>
      </c>
      <c r="E38" s="33">
        <f t="shared" si="3"/>
        <v>23376489</v>
      </c>
      <c r="F38" s="2">
        <f t="shared" si="3"/>
        <v>23376489</v>
      </c>
      <c r="G38" s="2">
        <f t="shared" si="3"/>
        <v>69612892</v>
      </c>
      <c r="H38" s="2">
        <f t="shared" si="3"/>
        <v>32899590</v>
      </c>
      <c r="I38" s="2">
        <f t="shared" si="3"/>
        <v>9757375</v>
      </c>
      <c r="J38" s="2">
        <f t="shared" si="3"/>
        <v>112269857</v>
      </c>
      <c r="K38" s="2">
        <f t="shared" si="3"/>
        <v>10487084</v>
      </c>
      <c r="L38" s="2">
        <f t="shared" si="3"/>
        <v>16278465</v>
      </c>
      <c r="M38" s="2">
        <f t="shared" si="3"/>
        <v>63904438</v>
      </c>
      <c r="N38" s="2">
        <f t="shared" si="3"/>
        <v>90669987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202939844</v>
      </c>
      <c r="X38" s="2">
        <f t="shared" si="3"/>
        <v>83148846</v>
      </c>
      <c r="Y38" s="2">
        <f t="shared" si="3"/>
        <v>119790998</v>
      </c>
      <c r="Z38" s="34">
        <f>+IF(X38&lt;&gt;0,+(Y38/X38)*100,0)</f>
        <v>144.06814256929076</v>
      </c>
      <c r="AA38" s="35">
        <f>+AA17+AA27+AA36</f>
        <v>23376489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69612892</v>
      </c>
      <c r="I39" s="2">
        <f>+H40+I60</f>
        <v>102512482</v>
      </c>
      <c r="J39" s="2">
        <f>+G39</f>
        <v>0</v>
      </c>
      <c r="K39" s="2">
        <f>+I40+K60</f>
        <v>112269857</v>
      </c>
      <c r="L39" s="2">
        <f>+K40+L60</f>
        <v>122756941</v>
      </c>
      <c r="M39" s="2">
        <f>+L40+M60</f>
        <v>139035406</v>
      </c>
      <c r="N39" s="2">
        <f>+K39</f>
        <v>112269857</v>
      </c>
      <c r="O39" s="2">
        <f>+M40+O60</f>
        <v>202939844</v>
      </c>
      <c r="P39" s="2">
        <f>+O40+P60</f>
        <v>202939844</v>
      </c>
      <c r="Q39" s="2">
        <f>+P40+Q60</f>
        <v>202939844</v>
      </c>
      <c r="R39" s="2">
        <f>+O39</f>
        <v>202939844</v>
      </c>
      <c r="S39" s="2">
        <f>+Q40+S60</f>
        <v>202939844</v>
      </c>
      <c r="T39" s="2">
        <f>+S40+T60</f>
        <v>202939844</v>
      </c>
      <c r="U39" s="2">
        <f>+T40+U60</f>
        <v>202939844</v>
      </c>
      <c r="V39" s="2">
        <f>+S39</f>
        <v>202939844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158380381</v>
      </c>
      <c r="D40" s="43">
        <f t="shared" ref="D40:AA40" si="4">+D38+D39</f>
        <v>0</v>
      </c>
      <c r="E40" s="44">
        <f t="shared" si="4"/>
        <v>23376489</v>
      </c>
      <c r="F40" s="45">
        <f t="shared" si="4"/>
        <v>23376489</v>
      </c>
      <c r="G40" s="45">
        <f t="shared" si="4"/>
        <v>69612892</v>
      </c>
      <c r="H40" s="45">
        <f t="shared" si="4"/>
        <v>102512482</v>
      </c>
      <c r="I40" s="45">
        <f t="shared" si="4"/>
        <v>112269857</v>
      </c>
      <c r="J40" s="45">
        <f>+I40</f>
        <v>112269857</v>
      </c>
      <c r="K40" s="45">
        <f t="shared" si="4"/>
        <v>122756941</v>
      </c>
      <c r="L40" s="45">
        <f t="shared" si="4"/>
        <v>139035406</v>
      </c>
      <c r="M40" s="45">
        <f t="shared" si="4"/>
        <v>202939844</v>
      </c>
      <c r="N40" s="45">
        <f>+M40</f>
        <v>202939844</v>
      </c>
      <c r="O40" s="45">
        <f t="shared" si="4"/>
        <v>202939844</v>
      </c>
      <c r="P40" s="45">
        <f t="shared" si="4"/>
        <v>202939844</v>
      </c>
      <c r="Q40" s="45">
        <f t="shared" si="4"/>
        <v>202939844</v>
      </c>
      <c r="R40" s="45">
        <f>+Q40</f>
        <v>202939844</v>
      </c>
      <c r="S40" s="45">
        <f t="shared" si="4"/>
        <v>202939844</v>
      </c>
      <c r="T40" s="45">
        <f t="shared" si="4"/>
        <v>202939844</v>
      </c>
      <c r="U40" s="45">
        <f t="shared" si="4"/>
        <v>202939844</v>
      </c>
      <c r="V40" s="45">
        <f>+U40</f>
        <v>202939844</v>
      </c>
      <c r="W40" s="45">
        <f>+V40</f>
        <v>202939844</v>
      </c>
      <c r="X40" s="45">
        <f t="shared" si="4"/>
        <v>83148846</v>
      </c>
      <c r="Y40" s="45">
        <f t="shared" si="4"/>
        <v>119790998</v>
      </c>
      <c r="Z40" s="46">
        <f>+IF(X40&lt;&gt;0,+(Y40/X40)*100,0)</f>
        <v>144.06814256929076</v>
      </c>
      <c r="AA40" s="47">
        <f t="shared" si="4"/>
        <v>23376489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11515</v>
      </c>
      <c r="D7" s="18"/>
      <c r="E7" s="19">
        <v>32067123</v>
      </c>
      <c r="F7" s="20">
        <v>32067123</v>
      </c>
      <c r="G7" s="20">
        <v>125019</v>
      </c>
      <c r="H7" s="20">
        <v>23886</v>
      </c>
      <c r="I7" s="20">
        <v>26867</v>
      </c>
      <c r="J7" s="20">
        <v>175772</v>
      </c>
      <c r="K7" s="20">
        <v>20612</v>
      </c>
      <c r="L7" s="20">
        <v>9704</v>
      </c>
      <c r="M7" s="20">
        <v>15406</v>
      </c>
      <c r="N7" s="20">
        <v>45722</v>
      </c>
      <c r="O7" s="20"/>
      <c r="P7" s="20"/>
      <c r="Q7" s="20"/>
      <c r="R7" s="20"/>
      <c r="S7" s="20"/>
      <c r="T7" s="20"/>
      <c r="U7" s="20"/>
      <c r="V7" s="20"/>
      <c r="W7" s="20">
        <v>221494</v>
      </c>
      <c r="X7" s="20">
        <v>16033560</v>
      </c>
      <c r="Y7" s="20">
        <v>-15812066</v>
      </c>
      <c r="Z7" s="21">
        <v>-98.618560070252641</v>
      </c>
      <c r="AA7" s="22">
        <v>32067123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105622122</v>
      </c>
      <c r="D9" s="18"/>
      <c r="E9" s="19">
        <v>55860357</v>
      </c>
      <c r="F9" s="20">
        <v>55860357</v>
      </c>
      <c r="G9" s="20"/>
      <c r="H9" s="20">
        <v>18770565</v>
      </c>
      <c r="I9" s="20"/>
      <c r="J9" s="20">
        <v>18770565</v>
      </c>
      <c r="K9" s="20"/>
      <c r="L9" s="20">
        <v>10000000</v>
      </c>
      <c r="M9" s="20"/>
      <c r="N9" s="20">
        <v>10000000</v>
      </c>
      <c r="O9" s="20"/>
      <c r="P9" s="20"/>
      <c r="Q9" s="20"/>
      <c r="R9" s="20"/>
      <c r="S9" s="20"/>
      <c r="T9" s="20"/>
      <c r="U9" s="20"/>
      <c r="V9" s="20"/>
      <c r="W9" s="20">
        <v>28770565</v>
      </c>
      <c r="X9" s="20">
        <v>27930180</v>
      </c>
      <c r="Y9" s="20">
        <v>840385</v>
      </c>
      <c r="Z9" s="21">
        <v>3.008877851843418</v>
      </c>
      <c r="AA9" s="22">
        <v>55860357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44316429</v>
      </c>
      <c r="F10" s="20">
        <v>44316429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22158216</v>
      </c>
      <c r="Y10" s="20">
        <v>-22158216</v>
      </c>
      <c r="Z10" s="21">
        <v>-100</v>
      </c>
      <c r="AA10" s="22">
        <v>44316429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-3535</v>
      </c>
      <c r="D14" s="18"/>
      <c r="E14" s="19">
        <v>-60353458</v>
      </c>
      <c r="F14" s="20">
        <v>-60353458</v>
      </c>
      <c r="G14" s="20">
        <v>-150</v>
      </c>
      <c r="H14" s="20">
        <v>-150</v>
      </c>
      <c r="I14" s="20">
        <v>-150</v>
      </c>
      <c r="J14" s="20">
        <v>-450</v>
      </c>
      <c r="K14" s="20">
        <v>-300</v>
      </c>
      <c r="L14" s="20">
        <v>-150</v>
      </c>
      <c r="M14" s="20"/>
      <c r="N14" s="20">
        <v>-450</v>
      </c>
      <c r="O14" s="20"/>
      <c r="P14" s="20"/>
      <c r="Q14" s="20"/>
      <c r="R14" s="20"/>
      <c r="S14" s="20"/>
      <c r="T14" s="20"/>
      <c r="U14" s="20"/>
      <c r="V14" s="20"/>
      <c r="W14" s="20">
        <v>-900</v>
      </c>
      <c r="X14" s="20">
        <v>-30176748</v>
      </c>
      <c r="Y14" s="20">
        <v>30175848</v>
      </c>
      <c r="Z14" s="21">
        <v>-99.99701757127707</v>
      </c>
      <c r="AA14" s="22">
        <v>-60353458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105630102</v>
      </c>
      <c r="D17" s="26">
        <f>SUM(D6:D16)</f>
        <v>0</v>
      </c>
      <c r="E17" s="27">
        <f t="shared" si="0"/>
        <v>71890451</v>
      </c>
      <c r="F17" s="28">
        <f t="shared" si="0"/>
        <v>71890451</v>
      </c>
      <c r="G17" s="28">
        <f t="shared" si="0"/>
        <v>124869</v>
      </c>
      <c r="H17" s="28">
        <f t="shared" si="0"/>
        <v>18794301</v>
      </c>
      <c r="I17" s="28">
        <f t="shared" si="0"/>
        <v>26717</v>
      </c>
      <c r="J17" s="28">
        <f t="shared" si="0"/>
        <v>18945887</v>
      </c>
      <c r="K17" s="28">
        <f t="shared" si="0"/>
        <v>20312</v>
      </c>
      <c r="L17" s="28">
        <f t="shared" si="0"/>
        <v>10009554</v>
      </c>
      <c r="M17" s="28">
        <f t="shared" si="0"/>
        <v>15406</v>
      </c>
      <c r="N17" s="28">
        <f t="shared" si="0"/>
        <v>10045272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28991159</v>
      </c>
      <c r="X17" s="28">
        <f t="shared" si="0"/>
        <v>35945208</v>
      </c>
      <c r="Y17" s="28">
        <f t="shared" si="0"/>
        <v>-6954049</v>
      </c>
      <c r="Z17" s="29">
        <f>+IF(X17&lt;&gt;0,+(Y17/X17)*100,0)</f>
        <v>-19.346247766878967</v>
      </c>
      <c r="AA17" s="30">
        <f>SUM(AA6:AA16)</f>
        <v>71890451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-86927500</v>
      </c>
      <c r="F26" s="20">
        <v>-86927500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-43463748</v>
      </c>
      <c r="Y26" s="20">
        <v>43463748</v>
      </c>
      <c r="Z26" s="21">
        <v>-100</v>
      </c>
      <c r="AA26" s="22">
        <v>-86927500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-86927500</v>
      </c>
      <c r="F27" s="28">
        <f t="shared" si="1"/>
        <v>-86927500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-43463748</v>
      </c>
      <c r="Y27" s="28">
        <f t="shared" si="1"/>
        <v>43463748</v>
      </c>
      <c r="Z27" s="29">
        <f>+IF(X27&lt;&gt;0,+(Y27/X27)*100,0)</f>
        <v>-100</v>
      </c>
      <c r="AA27" s="30">
        <f>SUM(AA21:AA26)</f>
        <v>-86927500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105630102</v>
      </c>
      <c r="D38" s="32">
        <f>+D17+D27+D36</f>
        <v>0</v>
      </c>
      <c r="E38" s="33">
        <f t="shared" si="3"/>
        <v>-15037049</v>
      </c>
      <c r="F38" s="2">
        <f t="shared" si="3"/>
        <v>-15037049</v>
      </c>
      <c r="G38" s="2">
        <f t="shared" si="3"/>
        <v>124869</v>
      </c>
      <c r="H38" s="2">
        <f t="shared" si="3"/>
        <v>18794301</v>
      </c>
      <c r="I38" s="2">
        <f t="shared" si="3"/>
        <v>26717</v>
      </c>
      <c r="J38" s="2">
        <f t="shared" si="3"/>
        <v>18945887</v>
      </c>
      <c r="K38" s="2">
        <f t="shared" si="3"/>
        <v>20312</v>
      </c>
      <c r="L38" s="2">
        <f t="shared" si="3"/>
        <v>10009554</v>
      </c>
      <c r="M38" s="2">
        <f t="shared" si="3"/>
        <v>15406</v>
      </c>
      <c r="N38" s="2">
        <f t="shared" si="3"/>
        <v>10045272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28991159</v>
      </c>
      <c r="X38" s="2">
        <f t="shared" si="3"/>
        <v>-7518540</v>
      </c>
      <c r="Y38" s="2">
        <f t="shared" si="3"/>
        <v>36509699</v>
      </c>
      <c r="Z38" s="34">
        <f>+IF(X38&lt;&gt;0,+(Y38/X38)*100,0)</f>
        <v>-485.59559435741511</v>
      </c>
      <c r="AA38" s="35">
        <f>+AA17+AA27+AA36</f>
        <v>-15037049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16267986</v>
      </c>
      <c r="I39" s="2">
        <f>+H40+I60</f>
        <v>35062287</v>
      </c>
      <c r="J39" s="2">
        <f>+G39</f>
        <v>0</v>
      </c>
      <c r="K39" s="2">
        <f>+I40+K60</f>
        <v>35089004</v>
      </c>
      <c r="L39" s="2">
        <f>+K40+L60</f>
        <v>35109316</v>
      </c>
      <c r="M39" s="2">
        <f>+L40+M60</f>
        <v>45118870</v>
      </c>
      <c r="N39" s="2">
        <f>+K39</f>
        <v>35089004</v>
      </c>
      <c r="O39" s="2">
        <f>+M40+O60</f>
        <v>45134276</v>
      </c>
      <c r="P39" s="2">
        <f>+O40+P60</f>
        <v>45134276</v>
      </c>
      <c r="Q39" s="2">
        <f>+P40+Q60</f>
        <v>45134276</v>
      </c>
      <c r="R39" s="2">
        <f>+O39</f>
        <v>45134276</v>
      </c>
      <c r="S39" s="2">
        <f>+Q40+S60</f>
        <v>45134276</v>
      </c>
      <c r="T39" s="2">
        <f>+S40+T60</f>
        <v>45134276</v>
      </c>
      <c r="U39" s="2">
        <f>+T40+U60</f>
        <v>45134276</v>
      </c>
      <c r="V39" s="2">
        <f>+S39</f>
        <v>45134276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105630102</v>
      </c>
      <c r="D40" s="43">
        <f t="shared" ref="D40:AA40" si="4">+D38+D39</f>
        <v>0</v>
      </c>
      <c r="E40" s="44">
        <f t="shared" si="4"/>
        <v>-15037049</v>
      </c>
      <c r="F40" s="45">
        <f t="shared" si="4"/>
        <v>-15037049</v>
      </c>
      <c r="G40" s="45">
        <f t="shared" si="4"/>
        <v>124869</v>
      </c>
      <c r="H40" s="45">
        <f t="shared" si="4"/>
        <v>35062287</v>
      </c>
      <c r="I40" s="45">
        <f t="shared" si="4"/>
        <v>35089004</v>
      </c>
      <c r="J40" s="45">
        <f>+I40</f>
        <v>35089004</v>
      </c>
      <c r="K40" s="45">
        <f t="shared" si="4"/>
        <v>35109316</v>
      </c>
      <c r="L40" s="45">
        <f t="shared" si="4"/>
        <v>45118870</v>
      </c>
      <c r="M40" s="45">
        <f t="shared" si="4"/>
        <v>45134276</v>
      </c>
      <c r="N40" s="45">
        <f>+M40</f>
        <v>45134276</v>
      </c>
      <c r="O40" s="45">
        <f t="shared" si="4"/>
        <v>45134276</v>
      </c>
      <c r="P40" s="45">
        <f t="shared" si="4"/>
        <v>45134276</v>
      </c>
      <c r="Q40" s="45">
        <f t="shared" si="4"/>
        <v>45134276</v>
      </c>
      <c r="R40" s="45">
        <f>+Q40</f>
        <v>45134276</v>
      </c>
      <c r="S40" s="45">
        <f t="shared" si="4"/>
        <v>45134276</v>
      </c>
      <c r="T40" s="45">
        <f t="shared" si="4"/>
        <v>45134276</v>
      </c>
      <c r="U40" s="45">
        <f t="shared" si="4"/>
        <v>45134276</v>
      </c>
      <c r="V40" s="45">
        <f>+U40</f>
        <v>45134276</v>
      </c>
      <c r="W40" s="45">
        <f>+V40</f>
        <v>45134276</v>
      </c>
      <c r="X40" s="45">
        <f t="shared" si="4"/>
        <v>-7518540</v>
      </c>
      <c r="Y40" s="45">
        <f t="shared" si="4"/>
        <v>36509699</v>
      </c>
      <c r="Z40" s="46">
        <f>+IF(X40&lt;&gt;0,+(Y40/X40)*100,0)</f>
        <v>-485.59559435741511</v>
      </c>
      <c r="AA40" s="47">
        <f t="shared" si="4"/>
        <v>-15037049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16143117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40009126</v>
      </c>
      <c r="D7" s="18"/>
      <c r="E7" s="19">
        <v>44995667</v>
      </c>
      <c r="F7" s="20">
        <v>44995667</v>
      </c>
      <c r="G7" s="20">
        <v>8537017</v>
      </c>
      <c r="H7" s="20">
        <v>3656170</v>
      </c>
      <c r="I7" s="20">
        <v>5459983</v>
      </c>
      <c r="J7" s="20">
        <v>17653170</v>
      </c>
      <c r="K7" s="20">
        <v>5469115</v>
      </c>
      <c r="L7" s="20">
        <v>3779297</v>
      </c>
      <c r="M7" s="20">
        <v>4576590</v>
      </c>
      <c r="N7" s="20">
        <v>13825002</v>
      </c>
      <c r="O7" s="20"/>
      <c r="P7" s="20"/>
      <c r="Q7" s="20"/>
      <c r="R7" s="20"/>
      <c r="S7" s="20"/>
      <c r="T7" s="20"/>
      <c r="U7" s="20"/>
      <c r="V7" s="20"/>
      <c r="W7" s="20">
        <v>31478172</v>
      </c>
      <c r="X7" s="20">
        <v>24452178</v>
      </c>
      <c r="Y7" s="20">
        <v>7025994</v>
      </c>
      <c r="Z7" s="21">
        <v>28.733612196017877</v>
      </c>
      <c r="AA7" s="22">
        <v>44995667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257321</v>
      </c>
      <c r="D9" s="18"/>
      <c r="E9" s="19"/>
      <c r="F9" s="20"/>
      <c r="G9" s="20"/>
      <c r="H9" s="20"/>
      <c r="I9" s="20"/>
      <c r="J9" s="20"/>
      <c r="K9" s="20"/>
      <c r="L9" s="20">
        <v>900</v>
      </c>
      <c r="M9" s="20">
        <v>765</v>
      </c>
      <c r="N9" s="20">
        <v>1665</v>
      </c>
      <c r="O9" s="20"/>
      <c r="P9" s="20"/>
      <c r="Q9" s="20"/>
      <c r="R9" s="20"/>
      <c r="S9" s="20"/>
      <c r="T9" s="20"/>
      <c r="U9" s="20"/>
      <c r="V9" s="20"/>
      <c r="W9" s="20">
        <v>1665</v>
      </c>
      <c r="X9" s="20"/>
      <c r="Y9" s="20">
        <v>1665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-53561105</v>
      </c>
      <c r="D14" s="18"/>
      <c r="E14" s="19">
        <v>-29647428</v>
      </c>
      <c r="F14" s="20">
        <v>-29647428</v>
      </c>
      <c r="G14" s="20">
        <v>-4117090</v>
      </c>
      <c r="H14" s="20">
        <v>-6173633</v>
      </c>
      <c r="I14" s="20">
        <v>-2781554</v>
      </c>
      <c r="J14" s="20">
        <v>-13072277</v>
      </c>
      <c r="K14" s="20">
        <v>-6883126</v>
      </c>
      <c r="L14" s="20">
        <v>-6738961</v>
      </c>
      <c r="M14" s="20">
        <v>-12147701</v>
      </c>
      <c r="N14" s="20">
        <v>-25769788</v>
      </c>
      <c r="O14" s="20"/>
      <c r="P14" s="20"/>
      <c r="Q14" s="20"/>
      <c r="R14" s="20"/>
      <c r="S14" s="20"/>
      <c r="T14" s="20"/>
      <c r="U14" s="20"/>
      <c r="V14" s="20"/>
      <c r="W14" s="20">
        <v>-38842065</v>
      </c>
      <c r="X14" s="20">
        <v>-16182690</v>
      </c>
      <c r="Y14" s="20">
        <v>-22659375</v>
      </c>
      <c r="Z14" s="21">
        <v>140.02230160745833</v>
      </c>
      <c r="AA14" s="22">
        <v>-29647428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-13294658</v>
      </c>
      <c r="D17" s="26">
        <f>SUM(D6:D16)</f>
        <v>0</v>
      </c>
      <c r="E17" s="27">
        <f t="shared" si="0"/>
        <v>15348239</v>
      </c>
      <c r="F17" s="28">
        <f t="shared" si="0"/>
        <v>15348239</v>
      </c>
      <c r="G17" s="28">
        <f t="shared" si="0"/>
        <v>4419927</v>
      </c>
      <c r="H17" s="28">
        <f t="shared" si="0"/>
        <v>-2517463</v>
      </c>
      <c r="I17" s="28">
        <f t="shared" si="0"/>
        <v>2678429</v>
      </c>
      <c r="J17" s="28">
        <f t="shared" si="0"/>
        <v>4580893</v>
      </c>
      <c r="K17" s="28">
        <f t="shared" si="0"/>
        <v>-1414011</v>
      </c>
      <c r="L17" s="28">
        <f t="shared" si="0"/>
        <v>-2958764</v>
      </c>
      <c r="M17" s="28">
        <f t="shared" si="0"/>
        <v>-7570346</v>
      </c>
      <c r="N17" s="28">
        <f t="shared" si="0"/>
        <v>-11943121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-7362228</v>
      </c>
      <c r="X17" s="28">
        <f t="shared" si="0"/>
        <v>8269488</v>
      </c>
      <c r="Y17" s="28">
        <f t="shared" si="0"/>
        <v>-15631716</v>
      </c>
      <c r="Z17" s="29">
        <f>+IF(X17&lt;&gt;0,+(Y17/X17)*100,0)</f>
        <v>-189.02882500101578</v>
      </c>
      <c r="AA17" s="30">
        <f>SUM(AA6:AA16)</f>
        <v>15348239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-120750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-120750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-13415408</v>
      </c>
      <c r="D38" s="32">
        <f>+D17+D27+D36</f>
        <v>0</v>
      </c>
      <c r="E38" s="33">
        <f t="shared" si="3"/>
        <v>15348239</v>
      </c>
      <c r="F38" s="2">
        <f t="shared" si="3"/>
        <v>15348239</v>
      </c>
      <c r="G38" s="2">
        <f t="shared" si="3"/>
        <v>4419927</v>
      </c>
      <c r="H38" s="2">
        <f t="shared" si="3"/>
        <v>-2517463</v>
      </c>
      <c r="I38" s="2">
        <f t="shared" si="3"/>
        <v>2678429</v>
      </c>
      <c r="J38" s="2">
        <f t="shared" si="3"/>
        <v>4580893</v>
      </c>
      <c r="K38" s="2">
        <f t="shared" si="3"/>
        <v>-1414011</v>
      </c>
      <c r="L38" s="2">
        <f t="shared" si="3"/>
        <v>-2958764</v>
      </c>
      <c r="M38" s="2">
        <f t="shared" si="3"/>
        <v>-7570346</v>
      </c>
      <c r="N38" s="2">
        <f t="shared" si="3"/>
        <v>-11943121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-7362228</v>
      </c>
      <c r="X38" s="2">
        <f t="shared" si="3"/>
        <v>8269488</v>
      </c>
      <c r="Y38" s="2">
        <f t="shared" si="3"/>
        <v>-15631716</v>
      </c>
      <c r="Z38" s="34">
        <f>+IF(X38&lt;&gt;0,+(Y38/X38)*100,0)</f>
        <v>-189.02882500101578</v>
      </c>
      <c r="AA38" s="35">
        <f>+AA17+AA27+AA36</f>
        <v>15348239</v>
      </c>
    </row>
    <row r="39" spans="1:27" x14ac:dyDescent="0.25">
      <c r="A39" s="23" t="s">
        <v>60</v>
      </c>
      <c r="B39" s="17"/>
      <c r="C39" s="32">
        <v>113656932</v>
      </c>
      <c r="D39" s="32"/>
      <c r="E39" s="33"/>
      <c r="F39" s="2"/>
      <c r="G39" s="2">
        <v>99559898</v>
      </c>
      <c r="H39" s="2">
        <f>+G40+H60</f>
        <v>103979825</v>
      </c>
      <c r="I39" s="2">
        <f>+H40+I60</f>
        <v>101462362</v>
      </c>
      <c r="J39" s="2">
        <f>+G39</f>
        <v>99559898</v>
      </c>
      <c r="K39" s="2">
        <f>+I40+K60</f>
        <v>104140791</v>
      </c>
      <c r="L39" s="2">
        <f>+K40+L60</f>
        <v>102726780</v>
      </c>
      <c r="M39" s="2">
        <f>+L40+M60</f>
        <v>99768016</v>
      </c>
      <c r="N39" s="2">
        <f>+K39</f>
        <v>104140791</v>
      </c>
      <c r="O39" s="2">
        <f>+M40+O60</f>
        <v>92197670</v>
      </c>
      <c r="P39" s="2">
        <f>+O40+P60</f>
        <v>92197670</v>
      </c>
      <c r="Q39" s="2">
        <f>+P40+Q60</f>
        <v>92197670</v>
      </c>
      <c r="R39" s="2">
        <f>+O39</f>
        <v>92197670</v>
      </c>
      <c r="S39" s="2">
        <f>+Q40+S60</f>
        <v>92197670</v>
      </c>
      <c r="T39" s="2">
        <f>+S40+T60</f>
        <v>92197670</v>
      </c>
      <c r="U39" s="2">
        <f>+T40+U60</f>
        <v>92197670</v>
      </c>
      <c r="V39" s="2">
        <f>+S39</f>
        <v>92197670</v>
      </c>
      <c r="W39" s="2">
        <f>+G39</f>
        <v>99559898</v>
      </c>
      <c r="X39" s="2"/>
      <c r="Y39" s="2">
        <f>+W39-X39</f>
        <v>99559898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100241524</v>
      </c>
      <c r="D40" s="43">
        <f t="shared" ref="D40:AA40" si="4">+D38+D39</f>
        <v>0</v>
      </c>
      <c r="E40" s="44">
        <f t="shared" si="4"/>
        <v>15348239</v>
      </c>
      <c r="F40" s="45">
        <f t="shared" si="4"/>
        <v>15348239</v>
      </c>
      <c r="G40" s="45">
        <f t="shared" si="4"/>
        <v>103979825</v>
      </c>
      <c r="H40" s="45">
        <f t="shared" si="4"/>
        <v>101462362</v>
      </c>
      <c r="I40" s="45">
        <f t="shared" si="4"/>
        <v>104140791</v>
      </c>
      <c r="J40" s="45">
        <f>+I40</f>
        <v>104140791</v>
      </c>
      <c r="K40" s="45">
        <f t="shared" si="4"/>
        <v>102726780</v>
      </c>
      <c r="L40" s="45">
        <f t="shared" si="4"/>
        <v>99768016</v>
      </c>
      <c r="M40" s="45">
        <f t="shared" si="4"/>
        <v>92197670</v>
      </c>
      <c r="N40" s="45">
        <f>+M40</f>
        <v>92197670</v>
      </c>
      <c r="O40" s="45">
        <f t="shared" si="4"/>
        <v>92197670</v>
      </c>
      <c r="P40" s="45">
        <f t="shared" si="4"/>
        <v>92197670</v>
      </c>
      <c r="Q40" s="45">
        <f t="shared" si="4"/>
        <v>92197670</v>
      </c>
      <c r="R40" s="45">
        <f>+Q40</f>
        <v>92197670</v>
      </c>
      <c r="S40" s="45">
        <f t="shared" si="4"/>
        <v>92197670</v>
      </c>
      <c r="T40" s="45">
        <f t="shared" si="4"/>
        <v>92197670</v>
      </c>
      <c r="U40" s="45">
        <f t="shared" si="4"/>
        <v>92197670</v>
      </c>
      <c r="V40" s="45">
        <f>+U40</f>
        <v>92197670</v>
      </c>
      <c r="W40" s="45">
        <f>+V40</f>
        <v>92197670</v>
      </c>
      <c r="X40" s="45">
        <f t="shared" si="4"/>
        <v>8269488</v>
      </c>
      <c r="Y40" s="45">
        <f t="shared" si="4"/>
        <v>83928182</v>
      </c>
      <c r="Z40" s="46">
        <f>+IF(X40&lt;&gt;0,+(Y40/X40)*100,0)</f>
        <v>1014.9138858415417</v>
      </c>
      <c r="AA40" s="47">
        <f t="shared" si="4"/>
        <v>15348239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99559898</v>
      </c>
      <c r="J60">
        <v>99559898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44997660</v>
      </c>
      <c r="D7" s="18"/>
      <c r="E7" s="19">
        <v>20411896</v>
      </c>
      <c r="F7" s="20">
        <v>20411896</v>
      </c>
      <c r="G7" s="20">
        <v>3550487</v>
      </c>
      <c r="H7" s="20">
        <v>2209740</v>
      </c>
      <c r="I7" s="20">
        <v>-2143738</v>
      </c>
      <c r="J7" s="20">
        <v>3616489</v>
      </c>
      <c r="K7" s="20">
        <v>1757856</v>
      </c>
      <c r="L7" s="20">
        <v>1906645</v>
      </c>
      <c r="M7" s="20">
        <v>1431955</v>
      </c>
      <c r="N7" s="20">
        <v>5096456</v>
      </c>
      <c r="O7" s="20"/>
      <c r="P7" s="20"/>
      <c r="Q7" s="20"/>
      <c r="R7" s="20"/>
      <c r="S7" s="20"/>
      <c r="T7" s="20"/>
      <c r="U7" s="20"/>
      <c r="V7" s="20"/>
      <c r="W7" s="20">
        <v>8712945</v>
      </c>
      <c r="X7" s="20">
        <v>10205946</v>
      </c>
      <c r="Y7" s="20">
        <v>-1493001</v>
      </c>
      <c r="Z7" s="21">
        <v>-14.628737012717879</v>
      </c>
      <c r="AA7" s="22">
        <v>20411896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121535000</v>
      </c>
      <c r="D9" s="18"/>
      <c r="E9" s="19">
        <v>13557900</v>
      </c>
      <c r="F9" s="20">
        <v>13557900</v>
      </c>
      <c r="G9" s="20">
        <v>75000000</v>
      </c>
      <c r="H9" s="20"/>
      <c r="I9" s="20"/>
      <c r="J9" s="20">
        <v>75000000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75000000</v>
      </c>
      <c r="X9" s="20">
        <v>6778950</v>
      </c>
      <c r="Y9" s="20">
        <v>68221050</v>
      </c>
      <c r="Z9" s="21">
        <v>1006.3660301374107</v>
      </c>
      <c r="AA9" s="22">
        <v>13557900</v>
      </c>
    </row>
    <row r="10" spans="1:27" x14ac:dyDescent="0.25">
      <c r="A10" s="23" t="s">
        <v>38</v>
      </c>
      <c r="B10" s="17" t="s">
        <v>6</v>
      </c>
      <c r="C10" s="18">
        <v>307848000</v>
      </c>
      <c r="D10" s="18"/>
      <c r="E10" s="19">
        <v>240127100</v>
      </c>
      <c r="F10" s="20">
        <v>240127100</v>
      </c>
      <c r="G10" s="20"/>
      <c r="H10" s="20"/>
      <c r="I10" s="20">
        <v>-29007000</v>
      </c>
      <c r="J10" s="20">
        <v>-29007000</v>
      </c>
      <c r="K10" s="20"/>
      <c r="L10" s="20"/>
      <c r="M10" s="20">
        <v>61672000</v>
      </c>
      <c r="N10" s="20">
        <v>61672000</v>
      </c>
      <c r="O10" s="20"/>
      <c r="P10" s="20"/>
      <c r="Q10" s="20"/>
      <c r="R10" s="20"/>
      <c r="S10" s="20"/>
      <c r="T10" s="20"/>
      <c r="U10" s="20"/>
      <c r="V10" s="20"/>
      <c r="W10" s="20">
        <v>32665000</v>
      </c>
      <c r="X10" s="20">
        <v>120063552</v>
      </c>
      <c r="Y10" s="20">
        <v>-87398552</v>
      </c>
      <c r="Z10" s="21">
        <v>-72.79357518924644</v>
      </c>
      <c r="AA10" s="22">
        <v>240127100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-344208422</v>
      </c>
      <c r="F14" s="20">
        <v>-344208422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-172104210</v>
      </c>
      <c r="Y14" s="20">
        <v>172104210</v>
      </c>
      <c r="Z14" s="21">
        <v>-100</v>
      </c>
      <c r="AA14" s="22">
        <v>-344208422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474380660</v>
      </c>
      <c r="D17" s="26">
        <f>SUM(D6:D16)</f>
        <v>0</v>
      </c>
      <c r="E17" s="27">
        <f t="shared" si="0"/>
        <v>-70111526</v>
      </c>
      <c r="F17" s="28">
        <f t="shared" si="0"/>
        <v>-70111526</v>
      </c>
      <c r="G17" s="28">
        <f t="shared" si="0"/>
        <v>78550487</v>
      </c>
      <c r="H17" s="28">
        <f t="shared" si="0"/>
        <v>2209740</v>
      </c>
      <c r="I17" s="28">
        <f t="shared" si="0"/>
        <v>-31150738</v>
      </c>
      <c r="J17" s="28">
        <f t="shared" si="0"/>
        <v>49609489</v>
      </c>
      <c r="K17" s="28">
        <f t="shared" si="0"/>
        <v>1757856</v>
      </c>
      <c r="L17" s="28">
        <f t="shared" si="0"/>
        <v>1906645</v>
      </c>
      <c r="M17" s="28">
        <f t="shared" si="0"/>
        <v>63103955</v>
      </c>
      <c r="N17" s="28">
        <f t="shared" si="0"/>
        <v>66768456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116377945</v>
      </c>
      <c r="X17" s="28">
        <f t="shared" si="0"/>
        <v>-35055762</v>
      </c>
      <c r="Y17" s="28">
        <f t="shared" si="0"/>
        <v>151433707</v>
      </c>
      <c r="Z17" s="29">
        <f>+IF(X17&lt;&gt;0,+(Y17/X17)*100,0)</f>
        <v>-431.97950453908265</v>
      </c>
      <c r="AA17" s="30">
        <f>SUM(AA6:AA16)</f>
        <v>-70111526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-97967032</v>
      </c>
      <c r="F26" s="20">
        <v>-97967032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-48983514</v>
      </c>
      <c r="Y26" s="20">
        <v>48983514</v>
      </c>
      <c r="Z26" s="21">
        <v>-100</v>
      </c>
      <c r="AA26" s="22">
        <v>-97967032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-97967032</v>
      </c>
      <c r="F27" s="28">
        <f t="shared" si="1"/>
        <v>-97967032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-48983514</v>
      </c>
      <c r="Y27" s="28">
        <f t="shared" si="1"/>
        <v>48983514</v>
      </c>
      <c r="Z27" s="29">
        <f>+IF(X27&lt;&gt;0,+(Y27/X27)*100,0)</f>
        <v>-100</v>
      </c>
      <c r="AA27" s="30">
        <f>SUM(AA21:AA26)</f>
        <v>-97967032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474380660</v>
      </c>
      <c r="D38" s="32">
        <f>+D17+D27+D36</f>
        <v>0</v>
      </c>
      <c r="E38" s="33">
        <f t="shared" si="3"/>
        <v>-168078558</v>
      </c>
      <c r="F38" s="2">
        <f t="shared" si="3"/>
        <v>-168078558</v>
      </c>
      <c r="G38" s="2">
        <f t="shared" si="3"/>
        <v>78550487</v>
      </c>
      <c r="H38" s="2">
        <f t="shared" si="3"/>
        <v>2209740</v>
      </c>
      <c r="I38" s="2">
        <f t="shared" si="3"/>
        <v>-31150738</v>
      </c>
      <c r="J38" s="2">
        <f t="shared" si="3"/>
        <v>49609489</v>
      </c>
      <c r="K38" s="2">
        <f t="shared" si="3"/>
        <v>1757856</v>
      </c>
      <c r="L38" s="2">
        <f t="shared" si="3"/>
        <v>1906645</v>
      </c>
      <c r="M38" s="2">
        <f t="shared" si="3"/>
        <v>63103955</v>
      </c>
      <c r="N38" s="2">
        <f t="shared" si="3"/>
        <v>66768456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116377945</v>
      </c>
      <c r="X38" s="2">
        <f t="shared" si="3"/>
        <v>-84039276</v>
      </c>
      <c r="Y38" s="2">
        <f t="shared" si="3"/>
        <v>200417221</v>
      </c>
      <c r="Z38" s="34">
        <f>+IF(X38&lt;&gt;0,+(Y38/X38)*100,0)</f>
        <v>-238.48042312977563</v>
      </c>
      <c r="AA38" s="35">
        <f>+AA17+AA27+AA36</f>
        <v>-168078558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78550487</v>
      </c>
      <c r="I39" s="2">
        <f>+H40+I60</f>
        <v>80760227</v>
      </c>
      <c r="J39" s="2">
        <f>+G39</f>
        <v>0</v>
      </c>
      <c r="K39" s="2">
        <f>+I40+K60</f>
        <v>49609489</v>
      </c>
      <c r="L39" s="2">
        <f>+K40+L60</f>
        <v>51367345</v>
      </c>
      <c r="M39" s="2">
        <f>+L40+M60</f>
        <v>53273990</v>
      </c>
      <c r="N39" s="2">
        <f>+K39</f>
        <v>49609489</v>
      </c>
      <c r="O39" s="2">
        <f>+M40+O60</f>
        <v>116377945</v>
      </c>
      <c r="P39" s="2">
        <f>+O40+P60</f>
        <v>116377945</v>
      </c>
      <c r="Q39" s="2">
        <f>+P40+Q60</f>
        <v>116377945</v>
      </c>
      <c r="R39" s="2">
        <f>+O39</f>
        <v>116377945</v>
      </c>
      <c r="S39" s="2">
        <f>+Q40+S60</f>
        <v>116377945</v>
      </c>
      <c r="T39" s="2">
        <f>+S40+T60</f>
        <v>116377945</v>
      </c>
      <c r="U39" s="2">
        <f>+T40+U60</f>
        <v>116377945</v>
      </c>
      <c r="V39" s="2">
        <f>+S39</f>
        <v>116377945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474380660</v>
      </c>
      <c r="D40" s="43">
        <f t="shared" ref="D40:AA40" si="4">+D38+D39</f>
        <v>0</v>
      </c>
      <c r="E40" s="44">
        <f t="shared" si="4"/>
        <v>-168078558</v>
      </c>
      <c r="F40" s="45">
        <f t="shared" si="4"/>
        <v>-168078558</v>
      </c>
      <c r="G40" s="45">
        <f t="shared" si="4"/>
        <v>78550487</v>
      </c>
      <c r="H40" s="45">
        <f t="shared" si="4"/>
        <v>80760227</v>
      </c>
      <c r="I40" s="45">
        <f t="shared" si="4"/>
        <v>49609489</v>
      </c>
      <c r="J40" s="45">
        <f>+I40</f>
        <v>49609489</v>
      </c>
      <c r="K40" s="45">
        <f t="shared" si="4"/>
        <v>51367345</v>
      </c>
      <c r="L40" s="45">
        <f t="shared" si="4"/>
        <v>53273990</v>
      </c>
      <c r="M40" s="45">
        <f t="shared" si="4"/>
        <v>116377945</v>
      </c>
      <c r="N40" s="45">
        <f>+M40</f>
        <v>116377945</v>
      </c>
      <c r="O40" s="45">
        <f t="shared" si="4"/>
        <v>116377945</v>
      </c>
      <c r="P40" s="45">
        <f t="shared" si="4"/>
        <v>116377945</v>
      </c>
      <c r="Q40" s="45">
        <f t="shared" si="4"/>
        <v>116377945</v>
      </c>
      <c r="R40" s="45">
        <f>+Q40</f>
        <v>116377945</v>
      </c>
      <c r="S40" s="45">
        <f t="shared" si="4"/>
        <v>116377945</v>
      </c>
      <c r="T40" s="45">
        <f t="shared" si="4"/>
        <v>116377945</v>
      </c>
      <c r="U40" s="45">
        <f t="shared" si="4"/>
        <v>116377945</v>
      </c>
      <c r="V40" s="45">
        <f>+U40</f>
        <v>116377945</v>
      </c>
      <c r="W40" s="45">
        <f>+V40</f>
        <v>116377945</v>
      </c>
      <c r="X40" s="45">
        <f t="shared" si="4"/>
        <v>-84039276</v>
      </c>
      <c r="Y40" s="45">
        <f t="shared" si="4"/>
        <v>200417221</v>
      </c>
      <c r="Z40" s="46">
        <f>+IF(X40&lt;&gt;0,+(Y40/X40)*100,0)</f>
        <v>-238.48042312977563</v>
      </c>
      <c r="AA40" s="47">
        <f t="shared" si="4"/>
        <v>-168078558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-40000</v>
      </c>
      <c r="F14" s="20">
        <v>-40000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-19998</v>
      </c>
      <c r="Y14" s="20">
        <v>19998</v>
      </c>
      <c r="Z14" s="21">
        <v>-100</v>
      </c>
      <c r="AA14" s="22">
        <v>-40000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-40000</v>
      </c>
      <c r="F17" s="28">
        <f t="shared" si="0"/>
        <v>-40000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-19998</v>
      </c>
      <c r="Y17" s="28">
        <f t="shared" si="0"/>
        <v>19998</v>
      </c>
      <c r="Z17" s="29">
        <f>+IF(X17&lt;&gt;0,+(Y17/X17)*100,0)</f>
        <v>-100</v>
      </c>
      <c r="AA17" s="30">
        <f>SUM(AA6:AA16)</f>
        <v>-40000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-40000</v>
      </c>
      <c r="F38" s="2">
        <f t="shared" si="3"/>
        <v>-40000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-19998</v>
      </c>
      <c r="Y38" s="2">
        <f t="shared" si="3"/>
        <v>19998</v>
      </c>
      <c r="Z38" s="34">
        <f>+IF(X38&lt;&gt;0,+(Y38/X38)*100,0)</f>
        <v>-100</v>
      </c>
      <c r="AA38" s="35">
        <f>+AA17+AA27+AA36</f>
        <v>-40000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-40000</v>
      </c>
      <c r="F40" s="45">
        <f t="shared" si="4"/>
        <v>-40000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-19998</v>
      </c>
      <c r="Y40" s="45">
        <f t="shared" si="4"/>
        <v>19998</v>
      </c>
      <c r="Z40" s="46">
        <f>+IF(X40&lt;&gt;0,+(Y40/X40)*100,0)</f>
        <v>-100</v>
      </c>
      <c r="AA40" s="47">
        <f t="shared" si="4"/>
        <v>-40000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496035667</v>
      </c>
      <c r="D7" s="18"/>
      <c r="E7" s="19">
        <v>688223250</v>
      </c>
      <c r="F7" s="20">
        <v>612724037</v>
      </c>
      <c r="G7" s="20">
        <v>36597824</v>
      </c>
      <c r="H7" s="20">
        <v>31310200</v>
      </c>
      <c r="I7" s="20">
        <v>43124444</v>
      </c>
      <c r="J7" s="20">
        <v>111032468</v>
      </c>
      <c r="K7" s="20">
        <v>50693236</v>
      </c>
      <c r="L7" s="20">
        <v>36582614</v>
      </c>
      <c r="M7" s="20">
        <v>39773777</v>
      </c>
      <c r="N7" s="20">
        <v>127049627</v>
      </c>
      <c r="O7" s="20"/>
      <c r="P7" s="20"/>
      <c r="Q7" s="20"/>
      <c r="R7" s="20"/>
      <c r="S7" s="20"/>
      <c r="T7" s="20"/>
      <c r="U7" s="20"/>
      <c r="V7" s="20"/>
      <c r="W7" s="20">
        <v>238082095</v>
      </c>
      <c r="X7" s="20">
        <v>303024234</v>
      </c>
      <c r="Y7" s="20">
        <v>-64942139</v>
      </c>
      <c r="Z7" s="21">
        <v>-21.431335092492965</v>
      </c>
      <c r="AA7" s="22">
        <v>612724037</v>
      </c>
    </row>
    <row r="8" spans="1:27" x14ac:dyDescent="0.25">
      <c r="A8" s="23" t="s">
        <v>36</v>
      </c>
      <c r="B8" s="17" t="s">
        <v>32</v>
      </c>
      <c r="C8" s="18">
        <v>9037437</v>
      </c>
      <c r="D8" s="18"/>
      <c r="E8" s="19">
        <v>4387694</v>
      </c>
      <c r="F8" s="20">
        <v>4387688</v>
      </c>
      <c r="G8" s="20">
        <v>20788</v>
      </c>
      <c r="H8" s="20">
        <v>800434</v>
      </c>
      <c r="I8" s="20">
        <v>33914</v>
      </c>
      <c r="J8" s="20">
        <v>855136</v>
      </c>
      <c r="K8" s="20">
        <v>954919</v>
      </c>
      <c r="L8" s="20">
        <v>384922</v>
      </c>
      <c r="M8" s="20">
        <v>20669</v>
      </c>
      <c r="N8" s="20">
        <v>1360510</v>
      </c>
      <c r="O8" s="20"/>
      <c r="P8" s="20"/>
      <c r="Q8" s="20"/>
      <c r="R8" s="20"/>
      <c r="S8" s="20"/>
      <c r="T8" s="20"/>
      <c r="U8" s="20"/>
      <c r="V8" s="20"/>
      <c r="W8" s="20">
        <v>2215646</v>
      </c>
      <c r="X8" s="20">
        <v>1279470</v>
      </c>
      <c r="Y8" s="20">
        <v>936176</v>
      </c>
      <c r="Z8" s="21">
        <v>73.169046558340568</v>
      </c>
      <c r="AA8" s="22">
        <v>4387688</v>
      </c>
    </row>
    <row r="9" spans="1:27" x14ac:dyDescent="0.25">
      <c r="A9" s="23" t="s">
        <v>37</v>
      </c>
      <c r="B9" s="17" t="s">
        <v>6</v>
      </c>
      <c r="C9" s="18">
        <v>52086000</v>
      </c>
      <c r="D9" s="18"/>
      <c r="E9" s="19">
        <v>54735100</v>
      </c>
      <c r="F9" s="20">
        <v>54735100</v>
      </c>
      <c r="G9" s="20">
        <v>23177100</v>
      </c>
      <c r="H9" s="20"/>
      <c r="I9" s="20"/>
      <c r="J9" s="20">
        <v>23177100</v>
      </c>
      <c r="K9" s="20"/>
      <c r="L9" s="20"/>
      <c r="M9" s="20">
        <v>18541700</v>
      </c>
      <c r="N9" s="20">
        <v>18541700</v>
      </c>
      <c r="O9" s="20"/>
      <c r="P9" s="20"/>
      <c r="Q9" s="20"/>
      <c r="R9" s="20"/>
      <c r="S9" s="20"/>
      <c r="T9" s="20"/>
      <c r="U9" s="20"/>
      <c r="V9" s="20"/>
      <c r="W9" s="20">
        <v>41718800</v>
      </c>
      <c r="X9" s="20">
        <v>41247265</v>
      </c>
      <c r="Y9" s="20">
        <v>471535</v>
      </c>
      <c r="Z9" s="21">
        <v>1.1431909485392546</v>
      </c>
      <c r="AA9" s="22">
        <v>54735100</v>
      </c>
    </row>
    <row r="10" spans="1:27" x14ac:dyDescent="0.25">
      <c r="A10" s="23" t="s">
        <v>38</v>
      </c>
      <c r="B10" s="17" t="s">
        <v>6</v>
      </c>
      <c r="C10" s="18">
        <v>52001000</v>
      </c>
      <c r="D10" s="18"/>
      <c r="E10" s="19">
        <v>99419000</v>
      </c>
      <c r="F10" s="20">
        <v>99419000</v>
      </c>
      <c r="G10" s="20">
        <v>20600000</v>
      </c>
      <c r="H10" s="20"/>
      <c r="I10" s="20"/>
      <c r="J10" s="20">
        <v>20600000</v>
      </c>
      <c r="K10" s="20"/>
      <c r="L10" s="20">
        <v>18000000</v>
      </c>
      <c r="M10" s="20"/>
      <c r="N10" s="20">
        <v>18000000</v>
      </c>
      <c r="O10" s="20"/>
      <c r="P10" s="20"/>
      <c r="Q10" s="20"/>
      <c r="R10" s="20"/>
      <c r="S10" s="20"/>
      <c r="T10" s="20"/>
      <c r="U10" s="20"/>
      <c r="V10" s="20"/>
      <c r="W10" s="20">
        <v>38600000</v>
      </c>
      <c r="X10" s="20">
        <v>68802235</v>
      </c>
      <c r="Y10" s="20">
        <v>-30202235</v>
      </c>
      <c r="Z10" s="21">
        <v>-43.897171363691889</v>
      </c>
      <c r="AA10" s="22">
        <v>99419000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-328848165</v>
      </c>
      <c r="D14" s="18"/>
      <c r="E14" s="19">
        <v>-364337355</v>
      </c>
      <c r="F14" s="20">
        <v>-360897855</v>
      </c>
      <c r="G14" s="20">
        <v>-40702893</v>
      </c>
      <c r="H14" s="20">
        <v>-47013909</v>
      </c>
      <c r="I14" s="20">
        <v>-33290123</v>
      </c>
      <c r="J14" s="20">
        <v>-121006925</v>
      </c>
      <c r="K14" s="20">
        <v>-27821147</v>
      </c>
      <c r="L14" s="20">
        <v>-31144973</v>
      </c>
      <c r="M14" s="20">
        <v>-26704600</v>
      </c>
      <c r="N14" s="20">
        <v>-85670720</v>
      </c>
      <c r="O14" s="20"/>
      <c r="P14" s="20"/>
      <c r="Q14" s="20"/>
      <c r="R14" s="20"/>
      <c r="S14" s="20"/>
      <c r="T14" s="20"/>
      <c r="U14" s="20"/>
      <c r="V14" s="20"/>
      <c r="W14" s="20">
        <v>-206677645</v>
      </c>
      <c r="X14" s="20">
        <v>-230824566</v>
      </c>
      <c r="Y14" s="20">
        <v>24146921</v>
      </c>
      <c r="Z14" s="21">
        <v>-10.461157327595712</v>
      </c>
      <c r="AA14" s="22">
        <v>-360897855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-75253200</v>
      </c>
      <c r="F15" s="20">
        <v>-75253200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-35955930</v>
      </c>
      <c r="Y15" s="20">
        <v>35955930</v>
      </c>
      <c r="Z15" s="21">
        <v>-100</v>
      </c>
      <c r="AA15" s="22">
        <v>-75253200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280311939</v>
      </c>
      <c r="D17" s="26">
        <f>SUM(D6:D16)</f>
        <v>0</v>
      </c>
      <c r="E17" s="27">
        <f t="shared" si="0"/>
        <v>407174489</v>
      </c>
      <c r="F17" s="28">
        <f t="shared" si="0"/>
        <v>335114770</v>
      </c>
      <c r="G17" s="28">
        <f t="shared" si="0"/>
        <v>39692819</v>
      </c>
      <c r="H17" s="28">
        <f t="shared" si="0"/>
        <v>-14903275</v>
      </c>
      <c r="I17" s="28">
        <f t="shared" si="0"/>
        <v>9868235</v>
      </c>
      <c r="J17" s="28">
        <f t="shared" si="0"/>
        <v>34657779</v>
      </c>
      <c r="K17" s="28">
        <f t="shared" si="0"/>
        <v>23827008</v>
      </c>
      <c r="L17" s="28">
        <f t="shared" si="0"/>
        <v>23822563</v>
      </c>
      <c r="M17" s="28">
        <f t="shared" si="0"/>
        <v>31631546</v>
      </c>
      <c r="N17" s="28">
        <f t="shared" si="0"/>
        <v>79281117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113938896</v>
      </c>
      <c r="X17" s="28">
        <f t="shared" si="0"/>
        <v>147572708</v>
      </c>
      <c r="Y17" s="28">
        <f t="shared" si="0"/>
        <v>-33633812</v>
      </c>
      <c r="Z17" s="29">
        <f>+IF(X17&lt;&gt;0,+(Y17/X17)*100,0)</f>
        <v>-22.791349739275642</v>
      </c>
      <c r="AA17" s="30">
        <f>SUM(AA6:AA16)</f>
        <v>335114770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-377696066</v>
      </c>
      <c r="D26" s="18"/>
      <c r="E26" s="19">
        <v>-283255005</v>
      </c>
      <c r="F26" s="20">
        <v>-233314530</v>
      </c>
      <c r="G26" s="20">
        <v>-26165980</v>
      </c>
      <c r="H26" s="20">
        <v>-13426709</v>
      </c>
      <c r="I26" s="20">
        <v>-13233044</v>
      </c>
      <c r="J26" s="20">
        <v>-52825733</v>
      </c>
      <c r="K26" s="20">
        <v>-10283252</v>
      </c>
      <c r="L26" s="20">
        <v>-34174164</v>
      </c>
      <c r="M26" s="20">
        <v>-32848290</v>
      </c>
      <c r="N26" s="20">
        <v>-77305706</v>
      </c>
      <c r="O26" s="20"/>
      <c r="P26" s="20"/>
      <c r="Q26" s="20"/>
      <c r="R26" s="20"/>
      <c r="S26" s="20"/>
      <c r="T26" s="20"/>
      <c r="U26" s="20"/>
      <c r="V26" s="20"/>
      <c r="W26" s="20">
        <v>-130131439</v>
      </c>
      <c r="X26" s="20">
        <v>-135660402</v>
      </c>
      <c r="Y26" s="20">
        <v>5528963</v>
      </c>
      <c r="Z26" s="21">
        <v>-4.0755909008731965</v>
      </c>
      <c r="AA26" s="22">
        <v>-233314530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-377696066</v>
      </c>
      <c r="D27" s="26">
        <f>SUM(D21:D26)</f>
        <v>0</v>
      </c>
      <c r="E27" s="27">
        <f t="shared" si="1"/>
        <v>-283255005</v>
      </c>
      <c r="F27" s="28">
        <f t="shared" si="1"/>
        <v>-233314530</v>
      </c>
      <c r="G27" s="28">
        <f t="shared" si="1"/>
        <v>-26165980</v>
      </c>
      <c r="H27" s="28">
        <f t="shared" si="1"/>
        <v>-13426709</v>
      </c>
      <c r="I27" s="28">
        <f t="shared" si="1"/>
        <v>-13233044</v>
      </c>
      <c r="J27" s="28">
        <f t="shared" si="1"/>
        <v>-52825733</v>
      </c>
      <c r="K27" s="28">
        <f t="shared" si="1"/>
        <v>-10283252</v>
      </c>
      <c r="L27" s="28">
        <f t="shared" si="1"/>
        <v>-34174164</v>
      </c>
      <c r="M27" s="28">
        <f t="shared" si="1"/>
        <v>-32848290</v>
      </c>
      <c r="N27" s="28">
        <f t="shared" si="1"/>
        <v>-77305706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-130131439</v>
      </c>
      <c r="X27" s="28">
        <f t="shared" si="1"/>
        <v>-135660402</v>
      </c>
      <c r="Y27" s="28">
        <f t="shared" si="1"/>
        <v>5528963</v>
      </c>
      <c r="Z27" s="29">
        <f>+IF(X27&lt;&gt;0,+(Y27/X27)*100,0)</f>
        <v>-4.0755909008731965</v>
      </c>
      <c r="AA27" s="30">
        <f>SUM(AA21:AA26)</f>
        <v>-233314530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-97384127</v>
      </c>
      <c r="D38" s="32">
        <f>+D17+D27+D36</f>
        <v>0</v>
      </c>
      <c r="E38" s="33">
        <f t="shared" si="3"/>
        <v>123919484</v>
      </c>
      <c r="F38" s="2">
        <f t="shared" si="3"/>
        <v>101800240</v>
      </c>
      <c r="G38" s="2">
        <f t="shared" si="3"/>
        <v>13526839</v>
      </c>
      <c r="H38" s="2">
        <f t="shared" si="3"/>
        <v>-28329984</v>
      </c>
      <c r="I38" s="2">
        <f t="shared" si="3"/>
        <v>-3364809</v>
      </c>
      <c r="J38" s="2">
        <f t="shared" si="3"/>
        <v>-18167954</v>
      </c>
      <c r="K38" s="2">
        <f t="shared" si="3"/>
        <v>13543756</v>
      </c>
      <c r="L38" s="2">
        <f t="shared" si="3"/>
        <v>-10351601</v>
      </c>
      <c r="M38" s="2">
        <f t="shared" si="3"/>
        <v>-1216744</v>
      </c>
      <c r="N38" s="2">
        <f t="shared" si="3"/>
        <v>1975411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-16192543</v>
      </c>
      <c r="X38" s="2">
        <f t="shared" si="3"/>
        <v>11912306</v>
      </c>
      <c r="Y38" s="2">
        <f t="shared" si="3"/>
        <v>-28104849</v>
      </c>
      <c r="Z38" s="34">
        <f>+IF(X38&lt;&gt;0,+(Y38/X38)*100,0)</f>
        <v>-235.93122104150112</v>
      </c>
      <c r="AA38" s="35">
        <f>+AA17+AA27+AA36</f>
        <v>101800240</v>
      </c>
    </row>
    <row r="39" spans="1:27" x14ac:dyDescent="0.25">
      <c r="A39" s="23" t="s">
        <v>60</v>
      </c>
      <c r="B39" s="17"/>
      <c r="C39" s="32">
        <v>616747936</v>
      </c>
      <c r="D39" s="32"/>
      <c r="E39" s="33">
        <v>634449077</v>
      </c>
      <c r="F39" s="2">
        <v>848211977</v>
      </c>
      <c r="G39" s="2">
        <v>848211977</v>
      </c>
      <c r="H39" s="2">
        <f>+G40+H60</f>
        <v>861738816</v>
      </c>
      <c r="I39" s="2">
        <f>+H40+I60</f>
        <v>833408832</v>
      </c>
      <c r="J39" s="2">
        <f>+G39</f>
        <v>848211977</v>
      </c>
      <c r="K39" s="2">
        <f>+I40+K60</f>
        <v>830044023</v>
      </c>
      <c r="L39" s="2">
        <f>+K40+L60</f>
        <v>843587779</v>
      </c>
      <c r="M39" s="2">
        <f>+L40+M60</f>
        <v>833236178</v>
      </c>
      <c r="N39" s="2">
        <f>+K39</f>
        <v>830044023</v>
      </c>
      <c r="O39" s="2">
        <f>+M40+O60</f>
        <v>832019434</v>
      </c>
      <c r="P39" s="2">
        <f>+O40+P60</f>
        <v>832019434</v>
      </c>
      <c r="Q39" s="2">
        <f>+P40+Q60</f>
        <v>832019434</v>
      </c>
      <c r="R39" s="2">
        <f>+O39</f>
        <v>832019434</v>
      </c>
      <c r="S39" s="2">
        <f>+Q40+S60</f>
        <v>832019434</v>
      </c>
      <c r="T39" s="2">
        <f>+S40+T60</f>
        <v>832019434</v>
      </c>
      <c r="U39" s="2">
        <f>+T40+U60</f>
        <v>832019434</v>
      </c>
      <c r="V39" s="2">
        <f>+S39</f>
        <v>832019434</v>
      </c>
      <c r="W39" s="2">
        <f>+G39</f>
        <v>848211977</v>
      </c>
      <c r="X39" s="2">
        <v>848211977</v>
      </c>
      <c r="Y39" s="2">
        <f>+W39-X39</f>
        <v>0</v>
      </c>
      <c r="Z39" s="34">
        <f>+IF(X39&lt;&gt;0,+(Y39/X39)*100,0)</f>
        <v>0</v>
      </c>
      <c r="AA39" s="35">
        <v>848211977</v>
      </c>
    </row>
    <row r="40" spans="1:27" x14ac:dyDescent="0.25">
      <c r="A40" s="41" t="s">
        <v>62</v>
      </c>
      <c r="B40" s="42" t="s">
        <v>61</v>
      </c>
      <c r="C40" s="43">
        <f>+C38+C39</f>
        <v>519363809</v>
      </c>
      <c r="D40" s="43">
        <f t="shared" ref="D40:AA40" si="4">+D38+D39</f>
        <v>0</v>
      </c>
      <c r="E40" s="44">
        <f t="shared" si="4"/>
        <v>758368561</v>
      </c>
      <c r="F40" s="45">
        <f t="shared" si="4"/>
        <v>950012217</v>
      </c>
      <c r="G40" s="45">
        <f t="shared" si="4"/>
        <v>861738816</v>
      </c>
      <c r="H40" s="45">
        <f t="shared" si="4"/>
        <v>833408832</v>
      </c>
      <c r="I40" s="45">
        <f t="shared" si="4"/>
        <v>830044023</v>
      </c>
      <c r="J40" s="45">
        <f>+I40</f>
        <v>830044023</v>
      </c>
      <c r="K40" s="45">
        <f t="shared" si="4"/>
        <v>843587779</v>
      </c>
      <c r="L40" s="45">
        <f t="shared" si="4"/>
        <v>833236178</v>
      </c>
      <c r="M40" s="45">
        <f t="shared" si="4"/>
        <v>832019434</v>
      </c>
      <c r="N40" s="45">
        <f>+M40</f>
        <v>832019434</v>
      </c>
      <c r="O40" s="45">
        <f t="shared" si="4"/>
        <v>832019434</v>
      </c>
      <c r="P40" s="45">
        <f t="shared" si="4"/>
        <v>832019434</v>
      </c>
      <c r="Q40" s="45">
        <f t="shared" si="4"/>
        <v>832019434</v>
      </c>
      <c r="R40" s="45">
        <f>+Q40</f>
        <v>832019434</v>
      </c>
      <c r="S40" s="45">
        <f t="shared" si="4"/>
        <v>832019434</v>
      </c>
      <c r="T40" s="45">
        <f t="shared" si="4"/>
        <v>832019434</v>
      </c>
      <c r="U40" s="45">
        <f t="shared" si="4"/>
        <v>832019434</v>
      </c>
      <c r="V40" s="45">
        <f>+U40</f>
        <v>832019434</v>
      </c>
      <c r="W40" s="45">
        <f>+V40</f>
        <v>832019434</v>
      </c>
      <c r="X40" s="45">
        <f t="shared" si="4"/>
        <v>860124283</v>
      </c>
      <c r="Y40" s="45">
        <f t="shared" si="4"/>
        <v>-28104849</v>
      </c>
      <c r="Z40" s="46">
        <f>+IF(X40&lt;&gt;0,+(Y40/X40)*100,0)</f>
        <v>-3.2675334896922101</v>
      </c>
      <c r="AA40" s="47">
        <f t="shared" si="4"/>
        <v>950012217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848211977</v>
      </c>
      <c r="J60">
        <v>848211977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-4996464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-4996464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-4996464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-4996464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152529232</v>
      </c>
      <c r="D7" s="18"/>
      <c r="E7" s="19">
        <v>174854921</v>
      </c>
      <c r="F7" s="20">
        <v>174854921</v>
      </c>
      <c r="G7" s="20">
        <v>15224937</v>
      </c>
      <c r="H7" s="20">
        <v>11762695</v>
      </c>
      <c r="I7" s="20">
        <v>4841659</v>
      </c>
      <c r="J7" s="20">
        <v>31829291</v>
      </c>
      <c r="K7" s="20">
        <v>20803739</v>
      </c>
      <c r="L7" s="20">
        <v>13458930</v>
      </c>
      <c r="M7" s="20">
        <v>9083147</v>
      </c>
      <c r="N7" s="20">
        <v>43345816</v>
      </c>
      <c r="O7" s="20"/>
      <c r="P7" s="20"/>
      <c r="Q7" s="20"/>
      <c r="R7" s="20"/>
      <c r="S7" s="20"/>
      <c r="T7" s="20"/>
      <c r="U7" s="20"/>
      <c r="V7" s="20"/>
      <c r="W7" s="20">
        <v>75175107</v>
      </c>
      <c r="X7" s="20">
        <v>87427458</v>
      </c>
      <c r="Y7" s="20">
        <v>-12252351</v>
      </c>
      <c r="Z7" s="21">
        <v>-14.014305437085909</v>
      </c>
      <c r="AA7" s="22">
        <v>174854921</v>
      </c>
    </row>
    <row r="8" spans="1:27" x14ac:dyDescent="0.25">
      <c r="A8" s="23" t="s">
        <v>36</v>
      </c>
      <c r="B8" s="17" t="s">
        <v>32</v>
      </c>
      <c r="C8" s="18">
        <v>100882554</v>
      </c>
      <c r="D8" s="18"/>
      <c r="E8" s="19">
        <v>130640774</v>
      </c>
      <c r="F8" s="20">
        <v>130640774</v>
      </c>
      <c r="G8" s="20">
        <v>30471</v>
      </c>
      <c r="H8" s="20">
        <v>21608</v>
      </c>
      <c r="I8" s="20">
        <v>14645</v>
      </c>
      <c r="J8" s="20">
        <v>66724</v>
      </c>
      <c r="K8" s="20">
        <v>843029</v>
      </c>
      <c r="L8" s="20">
        <v>35028388</v>
      </c>
      <c r="M8" s="20">
        <v>9993</v>
      </c>
      <c r="N8" s="20">
        <v>35881410</v>
      </c>
      <c r="O8" s="20"/>
      <c r="P8" s="20"/>
      <c r="Q8" s="20"/>
      <c r="R8" s="20"/>
      <c r="S8" s="20"/>
      <c r="T8" s="20"/>
      <c r="U8" s="20"/>
      <c r="V8" s="20"/>
      <c r="W8" s="20">
        <v>35948134</v>
      </c>
      <c r="X8" s="20">
        <v>65320386</v>
      </c>
      <c r="Y8" s="20">
        <v>-29372252</v>
      </c>
      <c r="Z8" s="21">
        <v>-44.966439726795244</v>
      </c>
      <c r="AA8" s="22">
        <v>130640774</v>
      </c>
    </row>
    <row r="9" spans="1:27" x14ac:dyDescent="0.25">
      <c r="A9" s="23" t="s">
        <v>37</v>
      </c>
      <c r="B9" s="17" t="s">
        <v>6</v>
      </c>
      <c r="C9" s="18">
        <v>340106935</v>
      </c>
      <c r="D9" s="18"/>
      <c r="E9" s="19">
        <v>224916746</v>
      </c>
      <c r="F9" s="20">
        <v>224916746</v>
      </c>
      <c r="G9" s="20">
        <v>93715406</v>
      </c>
      <c r="H9" s="20"/>
      <c r="I9" s="20">
        <v>10880</v>
      </c>
      <c r="J9" s="20">
        <v>93726286</v>
      </c>
      <c r="K9" s="20">
        <v>-10880</v>
      </c>
      <c r="L9" s="20"/>
      <c r="M9" s="20">
        <v>74972155</v>
      </c>
      <c r="N9" s="20">
        <v>74961275</v>
      </c>
      <c r="O9" s="20"/>
      <c r="P9" s="20"/>
      <c r="Q9" s="20"/>
      <c r="R9" s="20"/>
      <c r="S9" s="20"/>
      <c r="T9" s="20"/>
      <c r="U9" s="20"/>
      <c r="V9" s="20"/>
      <c r="W9" s="20">
        <v>168687561</v>
      </c>
      <c r="X9" s="20">
        <v>112458378</v>
      </c>
      <c r="Y9" s="20">
        <v>56229183</v>
      </c>
      <c r="Z9" s="21">
        <v>49.999994664692743</v>
      </c>
      <c r="AA9" s="22">
        <v>224916746</v>
      </c>
    </row>
    <row r="10" spans="1:27" x14ac:dyDescent="0.25">
      <c r="A10" s="23" t="s">
        <v>38</v>
      </c>
      <c r="B10" s="17" t="s">
        <v>6</v>
      </c>
      <c r="C10" s="18">
        <v>2496000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-539923332</v>
      </c>
      <c r="D14" s="18"/>
      <c r="E14" s="19">
        <v>-487844363</v>
      </c>
      <c r="F14" s="20">
        <v>-487844363</v>
      </c>
      <c r="G14" s="20">
        <v>-53995940</v>
      </c>
      <c r="H14" s="20">
        <v>-60948618</v>
      </c>
      <c r="I14" s="20">
        <v>-69102604</v>
      </c>
      <c r="J14" s="20">
        <v>-184047162</v>
      </c>
      <c r="K14" s="20">
        <v>-75872670</v>
      </c>
      <c r="L14" s="20">
        <v>-69971137</v>
      </c>
      <c r="M14" s="20">
        <v>-67352646</v>
      </c>
      <c r="N14" s="20">
        <v>-213196453</v>
      </c>
      <c r="O14" s="20"/>
      <c r="P14" s="20"/>
      <c r="Q14" s="20"/>
      <c r="R14" s="20"/>
      <c r="S14" s="20"/>
      <c r="T14" s="20"/>
      <c r="U14" s="20"/>
      <c r="V14" s="20"/>
      <c r="W14" s="20">
        <v>-397243615</v>
      </c>
      <c r="X14" s="20">
        <v>-243922212</v>
      </c>
      <c r="Y14" s="20">
        <v>-153321403</v>
      </c>
      <c r="Z14" s="21">
        <v>62.856679489279145</v>
      </c>
      <c r="AA14" s="22">
        <v>-487844363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56091389</v>
      </c>
      <c r="D17" s="26">
        <f>SUM(D6:D16)</f>
        <v>0</v>
      </c>
      <c r="E17" s="27">
        <f t="shared" si="0"/>
        <v>42568078</v>
      </c>
      <c r="F17" s="28">
        <f t="shared" si="0"/>
        <v>42568078</v>
      </c>
      <c r="G17" s="28">
        <f t="shared" si="0"/>
        <v>54974874</v>
      </c>
      <c r="H17" s="28">
        <f t="shared" si="0"/>
        <v>-49164315</v>
      </c>
      <c r="I17" s="28">
        <f t="shared" si="0"/>
        <v>-64235420</v>
      </c>
      <c r="J17" s="28">
        <f t="shared" si="0"/>
        <v>-58424861</v>
      </c>
      <c r="K17" s="28">
        <f t="shared" si="0"/>
        <v>-54236782</v>
      </c>
      <c r="L17" s="28">
        <f t="shared" si="0"/>
        <v>-21483819</v>
      </c>
      <c r="M17" s="28">
        <f t="shared" si="0"/>
        <v>16712649</v>
      </c>
      <c r="N17" s="28">
        <f t="shared" si="0"/>
        <v>-59007952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-117432813</v>
      </c>
      <c r="X17" s="28">
        <f t="shared" si="0"/>
        <v>21284010</v>
      </c>
      <c r="Y17" s="28">
        <f t="shared" si="0"/>
        <v>-138716823</v>
      </c>
      <c r="Z17" s="29">
        <f>+IF(X17&lt;&gt;0,+(Y17/X17)*100,0)</f>
        <v>-651.74195558073882</v>
      </c>
      <c r="AA17" s="30">
        <f>SUM(AA6:AA16)</f>
        <v>42568078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-157052574</v>
      </c>
      <c r="D26" s="18"/>
      <c r="E26" s="19">
        <v>-149418069</v>
      </c>
      <c r="F26" s="20">
        <v>-172367533</v>
      </c>
      <c r="G26" s="20">
        <v>-8550900</v>
      </c>
      <c r="H26" s="20">
        <v>-11402652</v>
      </c>
      <c r="I26" s="20">
        <v>-12358547</v>
      </c>
      <c r="J26" s="20">
        <v>-32312099</v>
      </c>
      <c r="K26" s="20">
        <v>-8888707</v>
      </c>
      <c r="L26" s="20">
        <v>-14224418</v>
      </c>
      <c r="M26" s="20">
        <v>-23552656</v>
      </c>
      <c r="N26" s="20">
        <v>-46665781</v>
      </c>
      <c r="O26" s="20"/>
      <c r="P26" s="20"/>
      <c r="Q26" s="20"/>
      <c r="R26" s="20"/>
      <c r="S26" s="20"/>
      <c r="T26" s="20"/>
      <c r="U26" s="20"/>
      <c r="V26" s="20"/>
      <c r="W26" s="20">
        <v>-78977880</v>
      </c>
      <c r="X26" s="20">
        <v>-80446408</v>
      </c>
      <c r="Y26" s="20">
        <v>1468528</v>
      </c>
      <c r="Z26" s="21">
        <v>-1.8254736743497608</v>
      </c>
      <c r="AA26" s="22">
        <v>-172367533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-157052574</v>
      </c>
      <c r="D27" s="26">
        <f>SUM(D21:D26)</f>
        <v>0</v>
      </c>
      <c r="E27" s="27">
        <f t="shared" si="1"/>
        <v>-149418069</v>
      </c>
      <c r="F27" s="28">
        <f t="shared" si="1"/>
        <v>-172367533</v>
      </c>
      <c r="G27" s="28">
        <f t="shared" si="1"/>
        <v>-8550900</v>
      </c>
      <c r="H27" s="28">
        <f t="shared" si="1"/>
        <v>-11402652</v>
      </c>
      <c r="I27" s="28">
        <f t="shared" si="1"/>
        <v>-12358547</v>
      </c>
      <c r="J27" s="28">
        <f t="shared" si="1"/>
        <v>-32312099</v>
      </c>
      <c r="K27" s="28">
        <f t="shared" si="1"/>
        <v>-8888707</v>
      </c>
      <c r="L27" s="28">
        <f t="shared" si="1"/>
        <v>-14224418</v>
      </c>
      <c r="M27" s="28">
        <f t="shared" si="1"/>
        <v>-23552656</v>
      </c>
      <c r="N27" s="28">
        <f t="shared" si="1"/>
        <v>-46665781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-78977880</v>
      </c>
      <c r="X27" s="28">
        <f t="shared" si="1"/>
        <v>-80446408</v>
      </c>
      <c r="Y27" s="28">
        <f t="shared" si="1"/>
        <v>1468528</v>
      </c>
      <c r="Z27" s="29">
        <f>+IF(X27&lt;&gt;0,+(Y27/X27)*100,0)</f>
        <v>-1.8254736743497608</v>
      </c>
      <c r="AA27" s="30">
        <f>SUM(AA21:AA26)</f>
        <v>-172367533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-100961185</v>
      </c>
      <c r="D38" s="32">
        <f>+D17+D27+D36</f>
        <v>0</v>
      </c>
      <c r="E38" s="33">
        <f t="shared" si="3"/>
        <v>-106849991</v>
      </c>
      <c r="F38" s="2">
        <f t="shared" si="3"/>
        <v>-129799455</v>
      </c>
      <c r="G38" s="2">
        <f t="shared" si="3"/>
        <v>46423974</v>
      </c>
      <c r="H38" s="2">
        <f t="shared" si="3"/>
        <v>-60566967</v>
      </c>
      <c r="I38" s="2">
        <f t="shared" si="3"/>
        <v>-76593967</v>
      </c>
      <c r="J38" s="2">
        <f t="shared" si="3"/>
        <v>-90736960</v>
      </c>
      <c r="K38" s="2">
        <f t="shared" si="3"/>
        <v>-63125489</v>
      </c>
      <c r="L38" s="2">
        <f t="shared" si="3"/>
        <v>-35708237</v>
      </c>
      <c r="M38" s="2">
        <f t="shared" si="3"/>
        <v>-6840007</v>
      </c>
      <c r="N38" s="2">
        <f t="shared" si="3"/>
        <v>-105673733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-196410693</v>
      </c>
      <c r="X38" s="2">
        <f t="shared" si="3"/>
        <v>-59162398</v>
      </c>
      <c r="Y38" s="2">
        <f t="shared" si="3"/>
        <v>-137248295</v>
      </c>
      <c r="Z38" s="34">
        <f>+IF(X38&lt;&gt;0,+(Y38/X38)*100,0)</f>
        <v>231.9856862461863</v>
      </c>
      <c r="AA38" s="35">
        <f>+AA17+AA27+AA36</f>
        <v>-129799455</v>
      </c>
    </row>
    <row r="39" spans="1:27" x14ac:dyDescent="0.25">
      <c r="A39" s="23" t="s">
        <v>60</v>
      </c>
      <c r="B39" s="17"/>
      <c r="C39" s="32">
        <v>-832703067</v>
      </c>
      <c r="D39" s="32"/>
      <c r="E39" s="33"/>
      <c r="F39" s="2"/>
      <c r="G39" s="2">
        <v>-899321127</v>
      </c>
      <c r="H39" s="2">
        <f>+G40+H60</f>
        <v>-905397153</v>
      </c>
      <c r="I39" s="2">
        <f>+H40+I60</f>
        <v>-965964120</v>
      </c>
      <c r="J39" s="2">
        <f>+G39</f>
        <v>-899321127</v>
      </c>
      <c r="K39" s="2">
        <f>+I40+K60</f>
        <v>-1042558087</v>
      </c>
      <c r="L39" s="2">
        <f>+K40+L60</f>
        <v>-1105683576</v>
      </c>
      <c r="M39" s="2">
        <f>+L40+M60</f>
        <v>-1141391813</v>
      </c>
      <c r="N39" s="2">
        <f>+K39</f>
        <v>-1042558087</v>
      </c>
      <c r="O39" s="2">
        <f>+M40+O60</f>
        <v>-1148231820</v>
      </c>
      <c r="P39" s="2">
        <f>+O40+P60</f>
        <v>-1148231820</v>
      </c>
      <c r="Q39" s="2">
        <f>+P40+Q60</f>
        <v>-1148231820</v>
      </c>
      <c r="R39" s="2">
        <f>+O39</f>
        <v>-1148231820</v>
      </c>
      <c r="S39" s="2">
        <f>+Q40+S60</f>
        <v>-1148231820</v>
      </c>
      <c r="T39" s="2">
        <f>+S40+T60</f>
        <v>-1148231820</v>
      </c>
      <c r="U39" s="2">
        <f>+T40+U60</f>
        <v>-1148231820</v>
      </c>
      <c r="V39" s="2">
        <f>+S39</f>
        <v>-1148231820</v>
      </c>
      <c r="W39" s="2">
        <f>+G39</f>
        <v>-899321127</v>
      </c>
      <c r="X39" s="2"/>
      <c r="Y39" s="2">
        <f>+W39-X39</f>
        <v>-899321127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-933664252</v>
      </c>
      <c r="D40" s="43">
        <f t="shared" ref="D40:AA40" si="4">+D38+D39</f>
        <v>0</v>
      </c>
      <c r="E40" s="44">
        <f t="shared" si="4"/>
        <v>-106849991</v>
      </c>
      <c r="F40" s="45">
        <f t="shared" si="4"/>
        <v>-129799455</v>
      </c>
      <c r="G40" s="45">
        <f t="shared" si="4"/>
        <v>-852897153</v>
      </c>
      <c r="H40" s="45">
        <f t="shared" si="4"/>
        <v>-965964120</v>
      </c>
      <c r="I40" s="45">
        <f t="shared" si="4"/>
        <v>-1042558087</v>
      </c>
      <c r="J40" s="45">
        <f>+I40</f>
        <v>-1042558087</v>
      </c>
      <c r="K40" s="45">
        <f t="shared" si="4"/>
        <v>-1105683576</v>
      </c>
      <c r="L40" s="45">
        <f t="shared" si="4"/>
        <v>-1141391813</v>
      </c>
      <c r="M40" s="45">
        <f t="shared" si="4"/>
        <v>-1148231820</v>
      </c>
      <c r="N40" s="45">
        <f>+M40</f>
        <v>-1148231820</v>
      </c>
      <c r="O40" s="45">
        <f t="shared" si="4"/>
        <v>-1148231820</v>
      </c>
      <c r="P40" s="45">
        <f t="shared" si="4"/>
        <v>-1148231820</v>
      </c>
      <c r="Q40" s="45">
        <f t="shared" si="4"/>
        <v>-1148231820</v>
      </c>
      <c r="R40" s="45">
        <f>+Q40</f>
        <v>-1148231820</v>
      </c>
      <c r="S40" s="45">
        <f t="shared" si="4"/>
        <v>-1148231820</v>
      </c>
      <c r="T40" s="45">
        <f t="shared" si="4"/>
        <v>-1148231820</v>
      </c>
      <c r="U40" s="45">
        <f t="shared" si="4"/>
        <v>-1148231820</v>
      </c>
      <c r="V40" s="45">
        <f>+U40</f>
        <v>-1148231820</v>
      </c>
      <c r="W40" s="45">
        <f>+V40</f>
        <v>-1148231820</v>
      </c>
      <c r="X40" s="45">
        <f t="shared" si="4"/>
        <v>-59162398</v>
      </c>
      <c r="Y40" s="45">
        <f t="shared" si="4"/>
        <v>-1036569422</v>
      </c>
      <c r="Z40" s="46">
        <f>+IF(X40&lt;&gt;0,+(Y40/X40)*100,0)</f>
        <v>1752.0747248953633</v>
      </c>
      <c r="AA40" s="47">
        <f t="shared" si="4"/>
        <v>-129799455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-899321127</v>
      </c>
      <c r="H60">
        <v>-52500000</v>
      </c>
      <c r="J60">
        <v>-899321127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-208121</v>
      </c>
      <c r="D14" s="18"/>
      <c r="E14" s="19">
        <v>-247826</v>
      </c>
      <c r="F14" s="20">
        <v>-247826</v>
      </c>
      <c r="G14" s="20"/>
      <c r="H14" s="20">
        <v>-21562</v>
      </c>
      <c r="I14" s="20">
        <v>-28122</v>
      </c>
      <c r="J14" s="20">
        <v>-49684</v>
      </c>
      <c r="K14" s="20">
        <v>-17970</v>
      </c>
      <c r="L14" s="20">
        <v>-9743</v>
      </c>
      <c r="M14" s="20"/>
      <c r="N14" s="20">
        <v>-27713</v>
      </c>
      <c r="O14" s="20"/>
      <c r="P14" s="20"/>
      <c r="Q14" s="20"/>
      <c r="R14" s="20"/>
      <c r="S14" s="20"/>
      <c r="T14" s="20"/>
      <c r="U14" s="20"/>
      <c r="V14" s="20"/>
      <c r="W14" s="20">
        <v>-77397</v>
      </c>
      <c r="X14" s="20">
        <v>-123912</v>
      </c>
      <c r="Y14" s="20">
        <v>46515</v>
      </c>
      <c r="Z14" s="21">
        <v>-37.538737168312998</v>
      </c>
      <c r="AA14" s="22">
        <v>-247826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-208121</v>
      </c>
      <c r="D17" s="26">
        <f>SUM(D6:D16)</f>
        <v>0</v>
      </c>
      <c r="E17" s="27">
        <f t="shared" si="0"/>
        <v>-247826</v>
      </c>
      <c r="F17" s="28">
        <f t="shared" si="0"/>
        <v>-247826</v>
      </c>
      <c r="G17" s="28">
        <f t="shared" si="0"/>
        <v>0</v>
      </c>
      <c r="H17" s="28">
        <f t="shared" si="0"/>
        <v>-21562</v>
      </c>
      <c r="I17" s="28">
        <f t="shared" si="0"/>
        <v>-28122</v>
      </c>
      <c r="J17" s="28">
        <f t="shared" si="0"/>
        <v>-49684</v>
      </c>
      <c r="K17" s="28">
        <f t="shared" si="0"/>
        <v>-17970</v>
      </c>
      <c r="L17" s="28">
        <f t="shared" si="0"/>
        <v>-9743</v>
      </c>
      <c r="M17" s="28">
        <f t="shared" si="0"/>
        <v>0</v>
      </c>
      <c r="N17" s="28">
        <f t="shared" si="0"/>
        <v>-27713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-77397</v>
      </c>
      <c r="X17" s="28">
        <f t="shared" si="0"/>
        <v>-123912</v>
      </c>
      <c r="Y17" s="28">
        <f t="shared" si="0"/>
        <v>46515</v>
      </c>
      <c r="Z17" s="29">
        <f>+IF(X17&lt;&gt;0,+(Y17/X17)*100,0)</f>
        <v>-37.538737168312998</v>
      </c>
      <c r="AA17" s="30">
        <f>SUM(AA6:AA16)</f>
        <v>-247826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-2798179</v>
      </c>
      <c r="D26" s="18"/>
      <c r="E26" s="19">
        <v>-695652</v>
      </c>
      <c r="F26" s="20">
        <v>-695652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-695652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-2798179</v>
      </c>
      <c r="D27" s="26">
        <f>SUM(D21:D26)</f>
        <v>0</v>
      </c>
      <c r="E27" s="27">
        <f t="shared" si="1"/>
        <v>-695652</v>
      </c>
      <c r="F27" s="28">
        <f t="shared" si="1"/>
        <v>-695652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-695652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-3006300</v>
      </c>
      <c r="D38" s="32">
        <f>+D17+D27+D36</f>
        <v>0</v>
      </c>
      <c r="E38" s="33">
        <f t="shared" si="3"/>
        <v>-943478</v>
      </c>
      <c r="F38" s="2">
        <f t="shared" si="3"/>
        <v>-943478</v>
      </c>
      <c r="G38" s="2">
        <f t="shared" si="3"/>
        <v>0</v>
      </c>
      <c r="H38" s="2">
        <f t="shared" si="3"/>
        <v>-21562</v>
      </c>
      <c r="I38" s="2">
        <f t="shared" si="3"/>
        <v>-28122</v>
      </c>
      <c r="J38" s="2">
        <f t="shared" si="3"/>
        <v>-49684</v>
      </c>
      <c r="K38" s="2">
        <f t="shared" si="3"/>
        <v>-17970</v>
      </c>
      <c r="L38" s="2">
        <f t="shared" si="3"/>
        <v>-9743</v>
      </c>
      <c r="M38" s="2">
        <f t="shared" si="3"/>
        <v>0</v>
      </c>
      <c r="N38" s="2">
        <f t="shared" si="3"/>
        <v>-27713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-77397</v>
      </c>
      <c r="X38" s="2">
        <f t="shared" si="3"/>
        <v>-123912</v>
      </c>
      <c r="Y38" s="2">
        <f t="shared" si="3"/>
        <v>46515</v>
      </c>
      <c r="Z38" s="34">
        <f>+IF(X38&lt;&gt;0,+(Y38/X38)*100,0)</f>
        <v>-37.538737168312998</v>
      </c>
      <c r="AA38" s="35">
        <f>+AA17+AA27+AA36</f>
        <v>-943478</v>
      </c>
    </row>
    <row r="39" spans="1:27" x14ac:dyDescent="0.25">
      <c r="A39" s="23" t="s">
        <v>60</v>
      </c>
      <c r="B39" s="17"/>
      <c r="C39" s="32">
        <v>-4037752</v>
      </c>
      <c r="D39" s="32"/>
      <c r="E39" s="33">
        <v>-705</v>
      </c>
      <c r="F39" s="2">
        <v>-705</v>
      </c>
      <c r="G39" s="2">
        <v>-7044052</v>
      </c>
      <c r="H39" s="2">
        <f>+G40+H60</f>
        <v>-7044052</v>
      </c>
      <c r="I39" s="2">
        <f>+H40+I60</f>
        <v>-7065614</v>
      </c>
      <c r="J39" s="2">
        <f>+G39</f>
        <v>-7044052</v>
      </c>
      <c r="K39" s="2">
        <f>+I40+K60</f>
        <v>-7093736</v>
      </c>
      <c r="L39" s="2">
        <f>+K40+L60</f>
        <v>-7111706</v>
      </c>
      <c r="M39" s="2">
        <f>+L40+M60</f>
        <v>-7121449</v>
      </c>
      <c r="N39" s="2">
        <f>+K39</f>
        <v>-7093736</v>
      </c>
      <c r="O39" s="2">
        <f>+M40+O60</f>
        <v>-7121449</v>
      </c>
      <c r="P39" s="2">
        <f>+O40+P60</f>
        <v>-7121449</v>
      </c>
      <c r="Q39" s="2">
        <f>+P40+Q60</f>
        <v>-7121449</v>
      </c>
      <c r="R39" s="2">
        <f>+O39</f>
        <v>-7121449</v>
      </c>
      <c r="S39" s="2">
        <f>+Q40+S60</f>
        <v>-7121449</v>
      </c>
      <c r="T39" s="2">
        <f>+S40+T60</f>
        <v>-7121449</v>
      </c>
      <c r="U39" s="2">
        <f>+T40+U60</f>
        <v>-7121449</v>
      </c>
      <c r="V39" s="2">
        <f>+S39</f>
        <v>-7121449</v>
      </c>
      <c r="W39" s="2">
        <f>+G39</f>
        <v>-7044052</v>
      </c>
      <c r="X39" s="2">
        <v>-705</v>
      </c>
      <c r="Y39" s="2">
        <f>+W39-X39</f>
        <v>-7043347</v>
      </c>
      <c r="Z39" s="34">
        <f>+IF(X39&lt;&gt;0,+(Y39/X39)*100,0)</f>
        <v>999056.3120567376</v>
      </c>
      <c r="AA39" s="35">
        <v>-705</v>
      </c>
    </row>
    <row r="40" spans="1:27" x14ac:dyDescent="0.25">
      <c r="A40" s="41" t="s">
        <v>62</v>
      </c>
      <c r="B40" s="42" t="s">
        <v>61</v>
      </c>
      <c r="C40" s="43">
        <f>+C38+C39</f>
        <v>-7044052</v>
      </c>
      <c r="D40" s="43">
        <f t="shared" ref="D40:AA40" si="4">+D38+D39</f>
        <v>0</v>
      </c>
      <c r="E40" s="44">
        <f t="shared" si="4"/>
        <v>-944183</v>
      </c>
      <c r="F40" s="45">
        <f t="shared" si="4"/>
        <v>-944183</v>
      </c>
      <c r="G40" s="45">
        <f t="shared" si="4"/>
        <v>-7044052</v>
      </c>
      <c r="H40" s="45">
        <f t="shared" si="4"/>
        <v>-7065614</v>
      </c>
      <c r="I40" s="45">
        <f t="shared" si="4"/>
        <v>-7093736</v>
      </c>
      <c r="J40" s="45">
        <f>+I40</f>
        <v>-7093736</v>
      </c>
      <c r="K40" s="45">
        <f t="shared" si="4"/>
        <v>-7111706</v>
      </c>
      <c r="L40" s="45">
        <f t="shared" si="4"/>
        <v>-7121449</v>
      </c>
      <c r="M40" s="45">
        <f t="shared" si="4"/>
        <v>-7121449</v>
      </c>
      <c r="N40" s="45">
        <f>+M40</f>
        <v>-7121449</v>
      </c>
      <c r="O40" s="45">
        <f t="shared" si="4"/>
        <v>-7121449</v>
      </c>
      <c r="P40" s="45">
        <f t="shared" si="4"/>
        <v>-7121449</v>
      </c>
      <c r="Q40" s="45">
        <f t="shared" si="4"/>
        <v>-7121449</v>
      </c>
      <c r="R40" s="45">
        <f>+Q40</f>
        <v>-7121449</v>
      </c>
      <c r="S40" s="45">
        <f t="shared" si="4"/>
        <v>-7121449</v>
      </c>
      <c r="T40" s="45">
        <f t="shared" si="4"/>
        <v>-7121449</v>
      </c>
      <c r="U40" s="45">
        <f t="shared" si="4"/>
        <v>-7121449</v>
      </c>
      <c r="V40" s="45">
        <f>+U40</f>
        <v>-7121449</v>
      </c>
      <c r="W40" s="45">
        <f>+V40</f>
        <v>-7121449</v>
      </c>
      <c r="X40" s="45">
        <f t="shared" si="4"/>
        <v>-124617</v>
      </c>
      <c r="Y40" s="45">
        <f t="shared" si="4"/>
        <v>-6996832</v>
      </c>
      <c r="Z40" s="46">
        <f>+IF(X40&lt;&gt;0,+(Y40/X40)*100,0)</f>
        <v>5614.6689456494696</v>
      </c>
      <c r="AA40" s="47">
        <f t="shared" si="4"/>
        <v>-944183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-7044052</v>
      </c>
      <c r="J60">
        <v>-7044052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1266459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-2464962</v>
      </c>
      <c r="D14" s="18"/>
      <c r="E14" s="19"/>
      <c r="F14" s="20"/>
      <c r="G14" s="20">
        <v>-631899</v>
      </c>
      <c r="H14" s="20">
        <v>-65915</v>
      </c>
      <c r="I14" s="20">
        <v>-5433</v>
      </c>
      <c r="J14" s="20">
        <v>-703247</v>
      </c>
      <c r="K14" s="20">
        <v>-79371</v>
      </c>
      <c r="L14" s="20">
        <v>-57768</v>
      </c>
      <c r="M14" s="20">
        <v>-206953</v>
      </c>
      <c r="N14" s="20">
        <v>-344092</v>
      </c>
      <c r="O14" s="20"/>
      <c r="P14" s="20"/>
      <c r="Q14" s="20"/>
      <c r="R14" s="20"/>
      <c r="S14" s="20"/>
      <c r="T14" s="20"/>
      <c r="U14" s="20"/>
      <c r="V14" s="20"/>
      <c r="W14" s="20">
        <v>-1047339</v>
      </c>
      <c r="X14" s="20"/>
      <c r="Y14" s="20">
        <v>-1047339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-1198503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-631899</v>
      </c>
      <c r="H17" s="28">
        <f t="shared" si="0"/>
        <v>-65915</v>
      </c>
      <c r="I17" s="28">
        <f t="shared" si="0"/>
        <v>-5433</v>
      </c>
      <c r="J17" s="28">
        <f t="shared" si="0"/>
        <v>-703247</v>
      </c>
      <c r="K17" s="28">
        <f t="shared" si="0"/>
        <v>-79371</v>
      </c>
      <c r="L17" s="28">
        <f t="shared" si="0"/>
        <v>-57768</v>
      </c>
      <c r="M17" s="28">
        <f t="shared" si="0"/>
        <v>-206953</v>
      </c>
      <c r="N17" s="28">
        <f t="shared" si="0"/>
        <v>-344092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-1047339</v>
      </c>
      <c r="X17" s="28">
        <f t="shared" si="0"/>
        <v>0</v>
      </c>
      <c r="Y17" s="28">
        <f t="shared" si="0"/>
        <v>-1047339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-100002</v>
      </c>
      <c r="Y26" s="20">
        <v>100002</v>
      </c>
      <c r="Z26" s="21">
        <v>-100</v>
      </c>
      <c r="AA26" s="22">
        <v>-200000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-100002</v>
      </c>
      <c r="Y27" s="28">
        <f t="shared" si="1"/>
        <v>100002</v>
      </c>
      <c r="Z27" s="29">
        <f>+IF(X27&lt;&gt;0,+(Y27/X27)*100,0)</f>
        <v>-100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-1198503</v>
      </c>
      <c r="D38" s="32">
        <f>+D17+D27+D36</f>
        <v>0</v>
      </c>
      <c r="E38" s="33">
        <f t="shared" si="3"/>
        <v>-200000</v>
      </c>
      <c r="F38" s="2">
        <f t="shared" si="3"/>
        <v>-200000</v>
      </c>
      <c r="G38" s="2">
        <f t="shared" si="3"/>
        <v>-631899</v>
      </c>
      <c r="H38" s="2">
        <f t="shared" si="3"/>
        <v>-65915</v>
      </c>
      <c r="I38" s="2">
        <f t="shared" si="3"/>
        <v>-5433</v>
      </c>
      <c r="J38" s="2">
        <f t="shared" si="3"/>
        <v>-703247</v>
      </c>
      <c r="K38" s="2">
        <f t="shared" si="3"/>
        <v>-79371</v>
      </c>
      <c r="L38" s="2">
        <f t="shared" si="3"/>
        <v>-57768</v>
      </c>
      <c r="M38" s="2">
        <f t="shared" si="3"/>
        <v>-206953</v>
      </c>
      <c r="N38" s="2">
        <f t="shared" si="3"/>
        <v>-344092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-1047339</v>
      </c>
      <c r="X38" s="2">
        <f t="shared" si="3"/>
        <v>-100002</v>
      </c>
      <c r="Y38" s="2">
        <f t="shared" si="3"/>
        <v>-947337</v>
      </c>
      <c r="Z38" s="34">
        <f>+IF(X38&lt;&gt;0,+(Y38/X38)*100,0)</f>
        <v>947.31805363892715</v>
      </c>
      <c r="AA38" s="35">
        <f>+AA17+AA27+AA36</f>
        <v>-200000</v>
      </c>
    </row>
    <row r="39" spans="1:27" x14ac:dyDescent="0.25">
      <c r="A39" s="23" t="s">
        <v>60</v>
      </c>
      <c r="B39" s="17"/>
      <c r="C39" s="32">
        <v>-32559017</v>
      </c>
      <c r="D39" s="32"/>
      <c r="E39" s="33"/>
      <c r="F39" s="2"/>
      <c r="G39" s="2">
        <v>-30405800</v>
      </c>
      <c r="H39" s="2">
        <f>+G40+H60</f>
        <v>-31037699</v>
      </c>
      <c r="I39" s="2">
        <f>+H40+I60</f>
        <v>-31103614</v>
      </c>
      <c r="J39" s="2">
        <f>+G39</f>
        <v>-30405800</v>
      </c>
      <c r="K39" s="2">
        <f>+I40+K60</f>
        <v>-31109047</v>
      </c>
      <c r="L39" s="2">
        <f>+K40+L60</f>
        <v>-31188418</v>
      </c>
      <c r="M39" s="2">
        <f>+L40+M60</f>
        <v>-31246186</v>
      </c>
      <c r="N39" s="2">
        <f>+K39</f>
        <v>-31109047</v>
      </c>
      <c r="O39" s="2">
        <f>+M40+O60</f>
        <v>-31453139</v>
      </c>
      <c r="P39" s="2">
        <f>+O40+P60</f>
        <v>-31453139</v>
      </c>
      <c r="Q39" s="2">
        <f>+P40+Q60</f>
        <v>-31453139</v>
      </c>
      <c r="R39" s="2">
        <f>+O39</f>
        <v>-31453139</v>
      </c>
      <c r="S39" s="2">
        <f>+Q40+S60</f>
        <v>-31453139</v>
      </c>
      <c r="T39" s="2">
        <f>+S40+T60</f>
        <v>-31453139</v>
      </c>
      <c r="U39" s="2">
        <f>+T40+U60</f>
        <v>-31453139</v>
      </c>
      <c r="V39" s="2">
        <f>+S39</f>
        <v>-31453139</v>
      </c>
      <c r="W39" s="2">
        <f>+G39</f>
        <v>-30405800</v>
      </c>
      <c r="X39" s="2"/>
      <c r="Y39" s="2">
        <f>+W39-X39</f>
        <v>-30405800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-33757520</v>
      </c>
      <c r="D40" s="43">
        <f t="shared" ref="D40:AA40" si="4">+D38+D39</f>
        <v>0</v>
      </c>
      <c r="E40" s="44">
        <f t="shared" si="4"/>
        <v>-200000</v>
      </c>
      <c r="F40" s="45">
        <f t="shared" si="4"/>
        <v>-200000</v>
      </c>
      <c r="G40" s="45">
        <f t="shared" si="4"/>
        <v>-31037699</v>
      </c>
      <c r="H40" s="45">
        <f t="shared" si="4"/>
        <v>-31103614</v>
      </c>
      <c r="I40" s="45">
        <f t="shared" si="4"/>
        <v>-31109047</v>
      </c>
      <c r="J40" s="45">
        <f>+I40</f>
        <v>-31109047</v>
      </c>
      <c r="K40" s="45">
        <f t="shared" si="4"/>
        <v>-31188418</v>
      </c>
      <c r="L40" s="45">
        <f t="shared" si="4"/>
        <v>-31246186</v>
      </c>
      <c r="M40" s="45">
        <f t="shared" si="4"/>
        <v>-31453139</v>
      </c>
      <c r="N40" s="45">
        <f>+M40</f>
        <v>-31453139</v>
      </c>
      <c r="O40" s="45">
        <f t="shared" si="4"/>
        <v>-31453139</v>
      </c>
      <c r="P40" s="45">
        <f t="shared" si="4"/>
        <v>-31453139</v>
      </c>
      <c r="Q40" s="45">
        <f t="shared" si="4"/>
        <v>-31453139</v>
      </c>
      <c r="R40" s="45">
        <f>+Q40</f>
        <v>-31453139</v>
      </c>
      <c r="S40" s="45">
        <f t="shared" si="4"/>
        <v>-31453139</v>
      </c>
      <c r="T40" s="45">
        <f t="shared" si="4"/>
        <v>-31453139</v>
      </c>
      <c r="U40" s="45">
        <f t="shared" si="4"/>
        <v>-31453139</v>
      </c>
      <c r="V40" s="45">
        <f>+U40</f>
        <v>-31453139</v>
      </c>
      <c r="W40" s="45">
        <f>+V40</f>
        <v>-31453139</v>
      </c>
      <c r="X40" s="45">
        <f t="shared" si="4"/>
        <v>-100002</v>
      </c>
      <c r="Y40" s="45">
        <f t="shared" si="4"/>
        <v>-31353137</v>
      </c>
      <c r="Z40" s="46">
        <f>+IF(X40&lt;&gt;0,+(Y40/X40)*100,0)</f>
        <v>31352.509949801002</v>
      </c>
      <c r="AA40" s="47">
        <f t="shared" si="4"/>
        <v>-200000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-30405800</v>
      </c>
      <c r="J60">
        <v>-30405800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3744358</v>
      </c>
      <c r="D8" s="18"/>
      <c r="E8" s="19"/>
      <c r="F8" s="20"/>
      <c r="G8" s="20">
        <v>835939</v>
      </c>
      <c r="H8" s="20">
        <v>261269</v>
      </c>
      <c r="I8" s="20">
        <v>400052</v>
      </c>
      <c r="J8" s="20">
        <v>1497260</v>
      </c>
      <c r="K8" s="20">
        <v>843796</v>
      </c>
      <c r="L8" s="20">
        <v>320087</v>
      </c>
      <c r="M8" s="20">
        <v>279908</v>
      </c>
      <c r="N8" s="20">
        <v>1443791</v>
      </c>
      <c r="O8" s="20"/>
      <c r="P8" s="20"/>
      <c r="Q8" s="20"/>
      <c r="R8" s="20"/>
      <c r="S8" s="20"/>
      <c r="T8" s="20"/>
      <c r="U8" s="20"/>
      <c r="V8" s="20"/>
      <c r="W8" s="20">
        <v>2941051</v>
      </c>
      <c r="X8" s="20"/>
      <c r="Y8" s="20">
        <v>2941051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3744358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835939</v>
      </c>
      <c r="H17" s="28">
        <f t="shared" si="0"/>
        <v>261269</v>
      </c>
      <c r="I17" s="28">
        <f t="shared" si="0"/>
        <v>400052</v>
      </c>
      <c r="J17" s="28">
        <f t="shared" si="0"/>
        <v>1497260</v>
      </c>
      <c r="K17" s="28">
        <f t="shared" si="0"/>
        <v>843796</v>
      </c>
      <c r="L17" s="28">
        <f t="shared" si="0"/>
        <v>320087</v>
      </c>
      <c r="M17" s="28">
        <f t="shared" si="0"/>
        <v>279908</v>
      </c>
      <c r="N17" s="28">
        <f t="shared" si="0"/>
        <v>1443791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2941051</v>
      </c>
      <c r="X17" s="28">
        <f t="shared" si="0"/>
        <v>0</v>
      </c>
      <c r="Y17" s="28">
        <f t="shared" si="0"/>
        <v>2941051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3744358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835939</v>
      </c>
      <c r="H38" s="2">
        <f t="shared" si="3"/>
        <v>261269</v>
      </c>
      <c r="I38" s="2">
        <f t="shared" si="3"/>
        <v>400052</v>
      </c>
      <c r="J38" s="2">
        <f t="shared" si="3"/>
        <v>1497260</v>
      </c>
      <c r="K38" s="2">
        <f t="shared" si="3"/>
        <v>843796</v>
      </c>
      <c r="L38" s="2">
        <f t="shared" si="3"/>
        <v>320087</v>
      </c>
      <c r="M38" s="2">
        <f t="shared" si="3"/>
        <v>279908</v>
      </c>
      <c r="N38" s="2">
        <f t="shared" si="3"/>
        <v>1443791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2941051</v>
      </c>
      <c r="X38" s="2">
        <f t="shared" si="3"/>
        <v>0</v>
      </c>
      <c r="Y38" s="2">
        <f t="shared" si="3"/>
        <v>2941051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25834790</v>
      </c>
      <c r="D39" s="32"/>
      <c r="E39" s="33"/>
      <c r="F39" s="2"/>
      <c r="G39" s="2">
        <v>29578632</v>
      </c>
      <c r="H39" s="2">
        <f>+G40+H60</f>
        <v>30414571</v>
      </c>
      <c r="I39" s="2">
        <f>+H40+I60</f>
        <v>30675840</v>
      </c>
      <c r="J39" s="2">
        <f>+G39</f>
        <v>29578632</v>
      </c>
      <c r="K39" s="2">
        <f>+I40+K60</f>
        <v>31075892</v>
      </c>
      <c r="L39" s="2">
        <f>+K40+L60</f>
        <v>31919688</v>
      </c>
      <c r="M39" s="2">
        <f>+L40+M60</f>
        <v>32239775</v>
      </c>
      <c r="N39" s="2">
        <f>+K39</f>
        <v>31075892</v>
      </c>
      <c r="O39" s="2">
        <f>+M40+O60</f>
        <v>32519683</v>
      </c>
      <c r="P39" s="2">
        <f>+O40+P60</f>
        <v>32519683</v>
      </c>
      <c r="Q39" s="2">
        <f>+P40+Q60</f>
        <v>32519683</v>
      </c>
      <c r="R39" s="2">
        <f>+O39</f>
        <v>32519683</v>
      </c>
      <c r="S39" s="2">
        <f>+Q40+S60</f>
        <v>32519683</v>
      </c>
      <c r="T39" s="2">
        <f>+S40+T60</f>
        <v>32519683</v>
      </c>
      <c r="U39" s="2">
        <f>+T40+U60</f>
        <v>32519683</v>
      </c>
      <c r="V39" s="2">
        <f>+S39</f>
        <v>32519683</v>
      </c>
      <c r="W39" s="2">
        <f>+G39</f>
        <v>29578632</v>
      </c>
      <c r="X39" s="2"/>
      <c r="Y39" s="2">
        <f>+W39-X39</f>
        <v>29578632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29579148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30414571</v>
      </c>
      <c r="H40" s="45">
        <f t="shared" si="4"/>
        <v>30675840</v>
      </c>
      <c r="I40" s="45">
        <f t="shared" si="4"/>
        <v>31075892</v>
      </c>
      <c r="J40" s="45">
        <f>+I40</f>
        <v>31075892</v>
      </c>
      <c r="K40" s="45">
        <f t="shared" si="4"/>
        <v>31919688</v>
      </c>
      <c r="L40" s="45">
        <f t="shared" si="4"/>
        <v>32239775</v>
      </c>
      <c r="M40" s="45">
        <f t="shared" si="4"/>
        <v>32519683</v>
      </c>
      <c r="N40" s="45">
        <f>+M40</f>
        <v>32519683</v>
      </c>
      <c r="O40" s="45">
        <f t="shared" si="4"/>
        <v>32519683</v>
      </c>
      <c r="P40" s="45">
        <f t="shared" si="4"/>
        <v>32519683</v>
      </c>
      <c r="Q40" s="45">
        <f t="shared" si="4"/>
        <v>32519683</v>
      </c>
      <c r="R40" s="45">
        <f>+Q40</f>
        <v>32519683</v>
      </c>
      <c r="S40" s="45">
        <f t="shared" si="4"/>
        <v>32519683</v>
      </c>
      <c r="T40" s="45">
        <f t="shared" si="4"/>
        <v>32519683</v>
      </c>
      <c r="U40" s="45">
        <f t="shared" si="4"/>
        <v>32519683</v>
      </c>
      <c r="V40" s="45">
        <f>+U40</f>
        <v>32519683</v>
      </c>
      <c r="W40" s="45">
        <f>+V40</f>
        <v>32519683</v>
      </c>
      <c r="X40" s="45">
        <f t="shared" si="4"/>
        <v>0</v>
      </c>
      <c r="Y40" s="45">
        <f t="shared" si="4"/>
        <v>32519683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29578632</v>
      </c>
      <c r="J60">
        <v>29578632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4614019</v>
      </c>
      <c r="D7" s="18"/>
      <c r="E7" s="19">
        <v>145649211</v>
      </c>
      <c r="F7" s="20">
        <v>145649211</v>
      </c>
      <c r="G7" s="20">
        <v>3866667</v>
      </c>
      <c r="H7" s="20"/>
      <c r="I7" s="20"/>
      <c r="J7" s="20">
        <v>3866667</v>
      </c>
      <c r="K7" s="20">
        <v>4937903</v>
      </c>
      <c r="L7" s="20"/>
      <c r="M7" s="20">
        <v>1371576</v>
      </c>
      <c r="N7" s="20">
        <v>6309479</v>
      </c>
      <c r="O7" s="20"/>
      <c r="P7" s="20"/>
      <c r="Q7" s="20"/>
      <c r="R7" s="20"/>
      <c r="S7" s="20"/>
      <c r="T7" s="20"/>
      <c r="U7" s="20"/>
      <c r="V7" s="20"/>
      <c r="W7" s="20">
        <v>10176146</v>
      </c>
      <c r="X7" s="20">
        <v>72824604</v>
      </c>
      <c r="Y7" s="20">
        <v>-62648458</v>
      </c>
      <c r="Z7" s="21">
        <v>-86.026500054844107</v>
      </c>
      <c r="AA7" s="22">
        <v>145649211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-261544766</v>
      </c>
      <c r="D14" s="18"/>
      <c r="E14" s="19">
        <v>-647334048</v>
      </c>
      <c r="F14" s="20">
        <v>-647334048</v>
      </c>
      <c r="G14" s="20">
        <v>-50954462</v>
      </c>
      <c r="H14" s="20">
        <v>-85362717</v>
      </c>
      <c r="I14" s="20">
        <v>-48027534</v>
      </c>
      <c r="J14" s="20">
        <v>-184344713</v>
      </c>
      <c r="K14" s="20">
        <v>-52765774</v>
      </c>
      <c r="L14" s="20">
        <v>-58920513</v>
      </c>
      <c r="M14" s="20">
        <v>-60337756</v>
      </c>
      <c r="N14" s="20">
        <v>-172024043</v>
      </c>
      <c r="O14" s="20"/>
      <c r="P14" s="20"/>
      <c r="Q14" s="20"/>
      <c r="R14" s="20"/>
      <c r="S14" s="20"/>
      <c r="T14" s="20"/>
      <c r="U14" s="20"/>
      <c r="V14" s="20"/>
      <c r="W14" s="20">
        <v>-356368756</v>
      </c>
      <c r="X14" s="20">
        <v>-323667024</v>
      </c>
      <c r="Y14" s="20">
        <v>-32701732</v>
      </c>
      <c r="Z14" s="21">
        <v>10.103510575732917</v>
      </c>
      <c r="AA14" s="22">
        <v>-647334048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-1200000</v>
      </c>
      <c r="F15" s="20">
        <v>-1200000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-600000</v>
      </c>
      <c r="Y15" s="20">
        <v>600000</v>
      </c>
      <c r="Z15" s="21">
        <v>-100</v>
      </c>
      <c r="AA15" s="22">
        <v>-1200000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-256930747</v>
      </c>
      <c r="D17" s="26">
        <f>SUM(D6:D16)</f>
        <v>0</v>
      </c>
      <c r="E17" s="27">
        <f t="shared" si="0"/>
        <v>-502884837</v>
      </c>
      <c r="F17" s="28">
        <f t="shared" si="0"/>
        <v>-502884837</v>
      </c>
      <c r="G17" s="28">
        <f t="shared" si="0"/>
        <v>-47087795</v>
      </c>
      <c r="H17" s="28">
        <f t="shared" si="0"/>
        <v>-85362717</v>
      </c>
      <c r="I17" s="28">
        <f t="shared" si="0"/>
        <v>-48027534</v>
      </c>
      <c r="J17" s="28">
        <f t="shared" si="0"/>
        <v>-180478046</v>
      </c>
      <c r="K17" s="28">
        <f t="shared" si="0"/>
        <v>-47827871</v>
      </c>
      <c r="L17" s="28">
        <f t="shared" si="0"/>
        <v>-58920513</v>
      </c>
      <c r="M17" s="28">
        <f t="shared" si="0"/>
        <v>-58966180</v>
      </c>
      <c r="N17" s="28">
        <f t="shared" si="0"/>
        <v>-165714564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-346192610</v>
      </c>
      <c r="X17" s="28">
        <f t="shared" si="0"/>
        <v>-251442420</v>
      </c>
      <c r="Y17" s="28">
        <f t="shared" si="0"/>
        <v>-94750190</v>
      </c>
      <c r="Z17" s="29">
        <f>+IF(X17&lt;&gt;0,+(Y17/X17)*100,0)</f>
        <v>37.682659115355314</v>
      </c>
      <c r="AA17" s="30">
        <f>SUM(AA6:AA16)</f>
        <v>-502884837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-440589799</v>
      </c>
      <c r="D26" s="18"/>
      <c r="E26" s="19">
        <v>-486480792</v>
      </c>
      <c r="F26" s="20">
        <v>-486480792</v>
      </c>
      <c r="G26" s="20">
        <v>-60914764</v>
      </c>
      <c r="H26" s="20">
        <v>-38295692</v>
      </c>
      <c r="I26" s="20">
        <v>-14528557</v>
      </c>
      <c r="J26" s="20">
        <v>-113739013</v>
      </c>
      <c r="K26" s="20">
        <v>-77679939</v>
      </c>
      <c r="L26" s="20">
        <v>-81869921</v>
      </c>
      <c r="M26" s="20">
        <v>-132660071</v>
      </c>
      <c r="N26" s="20">
        <v>-292209931</v>
      </c>
      <c r="O26" s="20"/>
      <c r="P26" s="20"/>
      <c r="Q26" s="20"/>
      <c r="R26" s="20"/>
      <c r="S26" s="20"/>
      <c r="T26" s="20"/>
      <c r="U26" s="20"/>
      <c r="V26" s="20"/>
      <c r="W26" s="20">
        <v>-405948944</v>
      </c>
      <c r="X26" s="20">
        <v>-243240396</v>
      </c>
      <c r="Y26" s="20">
        <v>-162708548</v>
      </c>
      <c r="Z26" s="21">
        <v>66.892074949590196</v>
      </c>
      <c r="AA26" s="22">
        <v>-486480792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-440589799</v>
      </c>
      <c r="D27" s="26">
        <f>SUM(D21:D26)</f>
        <v>0</v>
      </c>
      <c r="E27" s="27">
        <f t="shared" si="1"/>
        <v>-486480792</v>
      </c>
      <c r="F27" s="28">
        <f t="shared" si="1"/>
        <v>-486480792</v>
      </c>
      <c r="G27" s="28">
        <f t="shared" si="1"/>
        <v>-60914764</v>
      </c>
      <c r="H27" s="28">
        <f t="shared" si="1"/>
        <v>-38295692</v>
      </c>
      <c r="I27" s="28">
        <f t="shared" si="1"/>
        <v>-14528557</v>
      </c>
      <c r="J27" s="28">
        <f t="shared" si="1"/>
        <v>-113739013</v>
      </c>
      <c r="K27" s="28">
        <f t="shared" si="1"/>
        <v>-77679939</v>
      </c>
      <c r="L27" s="28">
        <f t="shared" si="1"/>
        <v>-81869921</v>
      </c>
      <c r="M27" s="28">
        <f t="shared" si="1"/>
        <v>-132660071</v>
      </c>
      <c r="N27" s="28">
        <f t="shared" si="1"/>
        <v>-292209931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-405948944</v>
      </c>
      <c r="X27" s="28">
        <f t="shared" si="1"/>
        <v>-243240396</v>
      </c>
      <c r="Y27" s="28">
        <f t="shared" si="1"/>
        <v>-162708548</v>
      </c>
      <c r="Z27" s="29">
        <f>+IF(X27&lt;&gt;0,+(Y27/X27)*100,0)</f>
        <v>66.892074949590196</v>
      </c>
      <c r="AA27" s="30">
        <f>SUM(AA21:AA26)</f>
        <v>-486480792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-697520546</v>
      </c>
      <c r="D38" s="32">
        <f>+D17+D27+D36</f>
        <v>0</v>
      </c>
      <c r="E38" s="33">
        <f t="shared" si="3"/>
        <v>-989365629</v>
      </c>
      <c r="F38" s="2">
        <f t="shared" si="3"/>
        <v>-989365629</v>
      </c>
      <c r="G38" s="2">
        <f t="shared" si="3"/>
        <v>-108002559</v>
      </c>
      <c r="H38" s="2">
        <f t="shared" si="3"/>
        <v>-123658409</v>
      </c>
      <c r="I38" s="2">
        <f t="shared" si="3"/>
        <v>-62556091</v>
      </c>
      <c r="J38" s="2">
        <f t="shared" si="3"/>
        <v>-294217059</v>
      </c>
      <c r="K38" s="2">
        <f t="shared" si="3"/>
        <v>-125507810</v>
      </c>
      <c r="L38" s="2">
        <f t="shared" si="3"/>
        <v>-140790434</v>
      </c>
      <c r="M38" s="2">
        <f t="shared" si="3"/>
        <v>-191626251</v>
      </c>
      <c r="N38" s="2">
        <f t="shared" si="3"/>
        <v>-457924495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-752141554</v>
      </c>
      <c r="X38" s="2">
        <f t="shared" si="3"/>
        <v>-494682816</v>
      </c>
      <c r="Y38" s="2">
        <f t="shared" si="3"/>
        <v>-257458738</v>
      </c>
      <c r="Z38" s="34">
        <f>+IF(X38&lt;&gt;0,+(Y38/X38)*100,0)</f>
        <v>52.04521557506456</v>
      </c>
      <c r="AA38" s="35">
        <f>+AA17+AA27+AA36</f>
        <v>-989365629</v>
      </c>
    </row>
    <row r="39" spans="1:27" x14ac:dyDescent="0.25">
      <c r="A39" s="23" t="s">
        <v>60</v>
      </c>
      <c r="B39" s="17"/>
      <c r="C39" s="32">
        <v>-3418129140</v>
      </c>
      <c r="D39" s="32"/>
      <c r="E39" s="33">
        <v>-3418129140</v>
      </c>
      <c r="F39" s="2">
        <v>-3418129140</v>
      </c>
      <c r="G39" s="2">
        <v>-4399068943</v>
      </c>
      <c r="H39" s="2">
        <f>+G40+H60</f>
        <v>-4507071502</v>
      </c>
      <c r="I39" s="2">
        <f>+H40+I60</f>
        <v>-4630729911</v>
      </c>
      <c r="J39" s="2">
        <f>+G39</f>
        <v>-4399068943</v>
      </c>
      <c r="K39" s="2">
        <f>+I40+K60</f>
        <v>-4693286002</v>
      </c>
      <c r="L39" s="2">
        <f>+K40+L60</f>
        <v>-4818793812</v>
      </c>
      <c r="M39" s="2">
        <f>+L40+M60</f>
        <v>-4959584246</v>
      </c>
      <c r="N39" s="2">
        <f>+K39</f>
        <v>-4693286002</v>
      </c>
      <c r="O39" s="2">
        <f>+M40+O60</f>
        <v>-5151210497</v>
      </c>
      <c r="P39" s="2">
        <f>+O40+P60</f>
        <v>-5151210497</v>
      </c>
      <c r="Q39" s="2">
        <f>+P40+Q60</f>
        <v>-5151210497</v>
      </c>
      <c r="R39" s="2">
        <f>+O39</f>
        <v>-5151210497</v>
      </c>
      <c r="S39" s="2">
        <f>+Q40+S60</f>
        <v>-5151210497</v>
      </c>
      <c r="T39" s="2">
        <f>+S40+T60</f>
        <v>-5151210497</v>
      </c>
      <c r="U39" s="2">
        <f>+T40+U60</f>
        <v>-5151210497</v>
      </c>
      <c r="V39" s="2">
        <f>+S39</f>
        <v>-5151210497</v>
      </c>
      <c r="W39" s="2">
        <f>+G39</f>
        <v>-4399068943</v>
      </c>
      <c r="X39" s="2">
        <v>-3418129140</v>
      </c>
      <c r="Y39" s="2">
        <f>+W39-X39</f>
        <v>-980939803</v>
      </c>
      <c r="Z39" s="34">
        <f>+IF(X39&lt;&gt;0,+(Y39/X39)*100,0)</f>
        <v>28.698149274722841</v>
      </c>
      <c r="AA39" s="35">
        <v>-3418129140</v>
      </c>
    </row>
    <row r="40" spans="1:27" x14ac:dyDescent="0.25">
      <c r="A40" s="41" t="s">
        <v>62</v>
      </c>
      <c r="B40" s="42" t="s">
        <v>61</v>
      </c>
      <c r="C40" s="43">
        <f>+C38+C39</f>
        <v>-4115649686</v>
      </c>
      <c r="D40" s="43">
        <f t="shared" ref="D40:AA40" si="4">+D38+D39</f>
        <v>0</v>
      </c>
      <c r="E40" s="44">
        <f t="shared" si="4"/>
        <v>-4407494769</v>
      </c>
      <c r="F40" s="45">
        <f t="shared" si="4"/>
        <v>-4407494769</v>
      </c>
      <c r="G40" s="45">
        <f t="shared" si="4"/>
        <v>-4507071502</v>
      </c>
      <c r="H40" s="45">
        <f t="shared" si="4"/>
        <v>-4630729911</v>
      </c>
      <c r="I40" s="45">
        <f t="shared" si="4"/>
        <v>-4693286002</v>
      </c>
      <c r="J40" s="45">
        <f>+I40</f>
        <v>-4693286002</v>
      </c>
      <c r="K40" s="45">
        <f t="shared" si="4"/>
        <v>-4818793812</v>
      </c>
      <c r="L40" s="45">
        <f t="shared" si="4"/>
        <v>-4959584246</v>
      </c>
      <c r="M40" s="45">
        <f t="shared" si="4"/>
        <v>-5151210497</v>
      </c>
      <c r="N40" s="45">
        <f>+M40</f>
        <v>-5151210497</v>
      </c>
      <c r="O40" s="45">
        <f t="shared" si="4"/>
        <v>-5151210497</v>
      </c>
      <c r="P40" s="45">
        <f t="shared" si="4"/>
        <v>-5151210497</v>
      </c>
      <c r="Q40" s="45">
        <f t="shared" si="4"/>
        <v>-5151210497</v>
      </c>
      <c r="R40" s="45">
        <f>+Q40</f>
        <v>-5151210497</v>
      </c>
      <c r="S40" s="45">
        <f t="shared" si="4"/>
        <v>-5151210497</v>
      </c>
      <c r="T40" s="45">
        <f t="shared" si="4"/>
        <v>-5151210497</v>
      </c>
      <c r="U40" s="45">
        <f t="shared" si="4"/>
        <v>-5151210497</v>
      </c>
      <c r="V40" s="45">
        <f>+U40</f>
        <v>-5151210497</v>
      </c>
      <c r="W40" s="45">
        <f>+V40</f>
        <v>-5151210497</v>
      </c>
      <c r="X40" s="45">
        <f t="shared" si="4"/>
        <v>-3912811956</v>
      </c>
      <c r="Y40" s="45">
        <f t="shared" si="4"/>
        <v>-1238398541</v>
      </c>
      <c r="Z40" s="46">
        <f>+IF(X40&lt;&gt;0,+(Y40/X40)*100,0)</f>
        <v>31.649835333921679</v>
      </c>
      <c r="AA40" s="47">
        <f t="shared" si="4"/>
        <v>-4407494769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-4399068943</v>
      </c>
      <c r="J60">
        <v>-4399068943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34496536</v>
      </c>
      <c r="D7" s="18"/>
      <c r="E7" s="19"/>
      <c r="F7" s="20"/>
      <c r="G7" s="20">
        <v>2923907</v>
      </c>
      <c r="H7" s="20">
        <v>3042346</v>
      </c>
      <c r="I7" s="20">
        <v>6437126</v>
      </c>
      <c r="J7" s="20">
        <v>12403379</v>
      </c>
      <c r="K7" s="20">
        <v>3211283</v>
      </c>
      <c r="L7" s="20">
        <v>2697098</v>
      </c>
      <c r="M7" s="20">
        <v>2543898</v>
      </c>
      <c r="N7" s="20">
        <v>8452279</v>
      </c>
      <c r="O7" s="20"/>
      <c r="P7" s="20"/>
      <c r="Q7" s="20"/>
      <c r="R7" s="20"/>
      <c r="S7" s="20"/>
      <c r="T7" s="20"/>
      <c r="U7" s="20"/>
      <c r="V7" s="20"/>
      <c r="W7" s="20">
        <v>20855658</v>
      </c>
      <c r="X7" s="20"/>
      <c r="Y7" s="20">
        <v>20855658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-5285</v>
      </c>
      <c r="D14" s="18"/>
      <c r="E14" s="19"/>
      <c r="F14" s="20"/>
      <c r="G14" s="20"/>
      <c r="H14" s="20"/>
      <c r="I14" s="20">
        <v>-347</v>
      </c>
      <c r="J14" s="20">
        <v>-347</v>
      </c>
      <c r="K14" s="20">
        <v>-30345</v>
      </c>
      <c r="L14" s="20">
        <v>-345</v>
      </c>
      <c r="M14" s="20">
        <v>-731</v>
      </c>
      <c r="N14" s="20">
        <v>-31421</v>
      </c>
      <c r="O14" s="20"/>
      <c r="P14" s="20"/>
      <c r="Q14" s="20"/>
      <c r="R14" s="20"/>
      <c r="S14" s="20"/>
      <c r="T14" s="20"/>
      <c r="U14" s="20"/>
      <c r="V14" s="20"/>
      <c r="W14" s="20">
        <v>-31768</v>
      </c>
      <c r="X14" s="20"/>
      <c r="Y14" s="20">
        <v>-31768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34491251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2923907</v>
      </c>
      <c r="H17" s="28">
        <f t="shared" si="0"/>
        <v>3042346</v>
      </c>
      <c r="I17" s="28">
        <f t="shared" si="0"/>
        <v>6436779</v>
      </c>
      <c r="J17" s="28">
        <f t="shared" si="0"/>
        <v>12403032</v>
      </c>
      <c r="K17" s="28">
        <f t="shared" si="0"/>
        <v>3180938</v>
      </c>
      <c r="L17" s="28">
        <f t="shared" si="0"/>
        <v>2696753</v>
      </c>
      <c r="M17" s="28">
        <f t="shared" si="0"/>
        <v>2543167</v>
      </c>
      <c r="N17" s="28">
        <f t="shared" si="0"/>
        <v>8420858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20823890</v>
      </c>
      <c r="X17" s="28">
        <f t="shared" si="0"/>
        <v>0</v>
      </c>
      <c r="Y17" s="28">
        <f t="shared" si="0"/>
        <v>20823890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34491251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2923907</v>
      </c>
      <c r="H38" s="2">
        <f t="shared" si="3"/>
        <v>3042346</v>
      </c>
      <c r="I38" s="2">
        <f t="shared" si="3"/>
        <v>6436779</v>
      </c>
      <c r="J38" s="2">
        <f t="shared" si="3"/>
        <v>12403032</v>
      </c>
      <c r="K38" s="2">
        <f t="shared" si="3"/>
        <v>3180938</v>
      </c>
      <c r="L38" s="2">
        <f t="shared" si="3"/>
        <v>2696753</v>
      </c>
      <c r="M38" s="2">
        <f t="shared" si="3"/>
        <v>2543167</v>
      </c>
      <c r="N38" s="2">
        <f t="shared" si="3"/>
        <v>8420858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20823890</v>
      </c>
      <c r="X38" s="2">
        <f t="shared" si="3"/>
        <v>0</v>
      </c>
      <c r="Y38" s="2">
        <f t="shared" si="3"/>
        <v>20823890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166999894</v>
      </c>
      <c r="D39" s="32"/>
      <c r="E39" s="33"/>
      <c r="F39" s="2"/>
      <c r="G39" s="2">
        <v>201598734</v>
      </c>
      <c r="H39" s="2">
        <f>+G40+H60</f>
        <v>204522641</v>
      </c>
      <c r="I39" s="2">
        <f>+H40+I60</f>
        <v>207564987</v>
      </c>
      <c r="J39" s="2">
        <f>+G39</f>
        <v>201598734</v>
      </c>
      <c r="K39" s="2">
        <f>+I40+K60</f>
        <v>214001766</v>
      </c>
      <c r="L39" s="2">
        <f>+K40+L60</f>
        <v>217182704</v>
      </c>
      <c r="M39" s="2">
        <f>+L40+M60</f>
        <v>219879457</v>
      </c>
      <c r="N39" s="2">
        <f>+K39</f>
        <v>214001766</v>
      </c>
      <c r="O39" s="2">
        <f>+M40+O60</f>
        <v>222422624</v>
      </c>
      <c r="P39" s="2">
        <f>+O40+P60</f>
        <v>222422624</v>
      </c>
      <c r="Q39" s="2">
        <f>+P40+Q60</f>
        <v>222422624</v>
      </c>
      <c r="R39" s="2">
        <f>+O39</f>
        <v>222422624</v>
      </c>
      <c r="S39" s="2">
        <f>+Q40+S60</f>
        <v>222422624</v>
      </c>
      <c r="T39" s="2">
        <f>+S40+T60</f>
        <v>222422624</v>
      </c>
      <c r="U39" s="2">
        <f>+T40+U60</f>
        <v>222422624</v>
      </c>
      <c r="V39" s="2">
        <f>+S39</f>
        <v>222422624</v>
      </c>
      <c r="W39" s="2">
        <f>+G39</f>
        <v>201598734</v>
      </c>
      <c r="X39" s="2"/>
      <c r="Y39" s="2">
        <f>+W39-X39</f>
        <v>201598734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201491145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204522641</v>
      </c>
      <c r="H40" s="45">
        <f t="shared" si="4"/>
        <v>207564987</v>
      </c>
      <c r="I40" s="45">
        <f t="shared" si="4"/>
        <v>214001766</v>
      </c>
      <c r="J40" s="45">
        <f>+I40</f>
        <v>214001766</v>
      </c>
      <c r="K40" s="45">
        <f t="shared" si="4"/>
        <v>217182704</v>
      </c>
      <c r="L40" s="45">
        <f t="shared" si="4"/>
        <v>219879457</v>
      </c>
      <c r="M40" s="45">
        <f t="shared" si="4"/>
        <v>222422624</v>
      </c>
      <c r="N40" s="45">
        <f>+M40</f>
        <v>222422624</v>
      </c>
      <c r="O40" s="45">
        <f t="shared" si="4"/>
        <v>222422624</v>
      </c>
      <c r="P40" s="45">
        <f t="shared" si="4"/>
        <v>222422624</v>
      </c>
      <c r="Q40" s="45">
        <f t="shared" si="4"/>
        <v>222422624</v>
      </c>
      <c r="R40" s="45">
        <f>+Q40</f>
        <v>222422624</v>
      </c>
      <c r="S40" s="45">
        <f t="shared" si="4"/>
        <v>222422624</v>
      </c>
      <c r="T40" s="45">
        <f t="shared" si="4"/>
        <v>222422624</v>
      </c>
      <c r="U40" s="45">
        <f t="shared" si="4"/>
        <v>222422624</v>
      </c>
      <c r="V40" s="45">
        <f>+U40</f>
        <v>222422624</v>
      </c>
      <c r="W40" s="45">
        <f>+V40</f>
        <v>222422624</v>
      </c>
      <c r="X40" s="45">
        <f t="shared" si="4"/>
        <v>0</v>
      </c>
      <c r="Y40" s="45">
        <f t="shared" si="4"/>
        <v>222422624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201598734</v>
      </c>
      <c r="J60">
        <v>201598734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-287438</v>
      </c>
      <c r="D14" s="18"/>
      <c r="E14" s="19">
        <v>1</v>
      </c>
      <c r="F14" s="20">
        <v>1</v>
      </c>
      <c r="G14" s="20">
        <v>-4005</v>
      </c>
      <c r="H14" s="20">
        <v>-26887</v>
      </c>
      <c r="I14" s="20">
        <v>-15111</v>
      </c>
      <c r="J14" s="20">
        <v>-46003</v>
      </c>
      <c r="K14" s="20">
        <v>-17414</v>
      </c>
      <c r="L14" s="20">
        <v>-16077</v>
      </c>
      <c r="M14" s="20">
        <v>-18951</v>
      </c>
      <c r="N14" s="20">
        <v>-52442</v>
      </c>
      <c r="O14" s="20"/>
      <c r="P14" s="20"/>
      <c r="Q14" s="20"/>
      <c r="R14" s="20"/>
      <c r="S14" s="20"/>
      <c r="T14" s="20"/>
      <c r="U14" s="20"/>
      <c r="V14" s="20"/>
      <c r="W14" s="20">
        <v>-98445</v>
      </c>
      <c r="X14" s="20">
        <v>-320106</v>
      </c>
      <c r="Y14" s="20">
        <v>221661</v>
      </c>
      <c r="Z14" s="21">
        <v>-69.246124721186106</v>
      </c>
      <c r="AA14" s="22">
        <v>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-287438</v>
      </c>
      <c r="D17" s="26">
        <f>SUM(D6:D16)</f>
        <v>0</v>
      </c>
      <c r="E17" s="27">
        <f t="shared" si="0"/>
        <v>1</v>
      </c>
      <c r="F17" s="28">
        <f t="shared" si="0"/>
        <v>1</v>
      </c>
      <c r="G17" s="28">
        <f t="shared" si="0"/>
        <v>-4005</v>
      </c>
      <c r="H17" s="28">
        <f t="shared" si="0"/>
        <v>-26887</v>
      </c>
      <c r="I17" s="28">
        <f t="shared" si="0"/>
        <v>-15111</v>
      </c>
      <c r="J17" s="28">
        <f t="shared" si="0"/>
        <v>-46003</v>
      </c>
      <c r="K17" s="28">
        <f t="shared" si="0"/>
        <v>-17414</v>
      </c>
      <c r="L17" s="28">
        <f t="shared" si="0"/>
        <v>-16077</v>
      </c>
      <c r="M17" s="28">
        <f t="shared" si="0"/>
        <v>-18951</v>
      </c>
      <c r="N17" s="28">
        <f t="shared" si="0"/>
        <v>-52442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-98445</v>
      </c>
      <c r="X17" s="28">
        <f t="shared" si="0"/>
        <v>-320106</v>
      </c>
      <c r="Y17" s="28">
        <f t="shared" si="0"/>
        <v>221661</v>
      </c>
      <c r="Z17" s="29">
        <f>+IF(X17&lt;&gt;0,+(Y17/X17)*100,0)</f>
        <v>-69.246124721186106</v>
      </c>
      <c r="AA17" s="30">
        <f>SUM(AA6:AA16)</f>
        <v>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-287438</v>
      </c>
      <c r="D38" s="32">
        <f>+D17+D27+D36</f>
        <v>0</v>
      </c>
      <c r="E38" s="33">
        <f t="shared" si="3"/>
        <v>1</v>
      </c>
      <c r="F38" s="2">
        <f t="shared" si="3"/>
        <v>1</v>
      </c>
      <c r="G38" s="2">
        <f t="shared" si="3"/>
        <v>-4005</v>
      </c>
      <c r="H38" s="2">
        <f t="shared" si="3"/>
        <v>-26887</v>
      </c>
      <c r="I38" s="2">
        <f t="shared" si="3"/>
        <v>-15111</v>
      </c>
      <c r="J38" s="2">
        <f t="shared" si="3"/>
        <v>-46003</v>
      </c>
      <c r="K38" s="2">
        <f t="shared" si="3"/>
        <v>-17414</v>
      </c>
      <c r="L38" s="2">
        <f t="shared" si="3"/>
        <v>-16077</v>
      </c>
      <c r="M38" s="2">
        <f t="shared" si="3"/>
        <v>-18951</v>
      </c>
      <c r="N38" s="2">
        <f t="shared" si="3"/>
        <v>-52442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-98445</v>
      </c>
      <c r="X38" s="2">
        <f t="shared" si="3"/>
        <v>-320106</v>
      </c>
      <c r="Y38" s="2">
        <f t="shared" si="3"/>
        <v>221661</v>
      </c>
      <c r="Z38" s="34">
        <f>+IF(X38&lt;&gt;0,+(Y38/X38)*100,0)</f>
        <v>-69.246124721186106</v>
      </c>
      <c r="AA38" s="35">
        <f>+AA17+AA27+AA36</f>
        <v>1</v>
      </c>
    </row>
    <row r="39" spans="1:27" x14ac:dyDescent="0.25">
      <c r="A39" s="23" t="s">
        <v>60</v>
      </c>
      <c r="B39" s="17"/>
      <c r="C39" s="32">
        <v>-1830201</v>
      </c>
      <c r="D39" s="32"/>
      <c r="E39" s="33"/>
      <c r="F39" s="2"/>
      <c r="G39" s="2">
        <v>-2127688</v>
      </c>
      <c r="H39" s="2">
        <f>+G40+H60</f>
        <v>-2131693</v>
      </c>
      <c r="I39" s="2">
        <f>+H40+I60</f>
        <v>-2158580</v>
      </c>
      <c r="J39" s="2">
        <f>+G39</f>
        <v>-2127688</v>
      </c>
      <c r="K39" s="2">
        <f>+I40+K60</f>
        <v>-2173691</v>
      </c>
      <c r="L39" s="2">
        <f>+K40+L60</f>
        <v>-2191105</v>
      </c>
      <c r="M39" s="2">
        <f>+L40+M60</f>
        <v>-2207182</v>
      </c>
      <c r="N39" s="2">
        <f>+K39</f>
        <v>-2173691</v>
      </c>
      <c r="O39" s="2">
        <f>+M40+O60</f>
        <v>-2226133</v>
      </c>
      <c r="P39" s="2">
        <f>+O40+P60</f>
        <v>-2226133</v>
      </c>
      <c r="Q39" s="2">
        <f>+P40+Q60</f>
        <v>-2226133</v>
      </c>
      <c r="R39" s="2">
        <f>+O39</f>
        <v>-2226133</v>
      </c>
      <c r="S39" s="2">
        <f>+Q40+S60</f>
        <v>-2226133</v>
      </c>
      <c r="T39" s="2">
        <f>+S40+T60</f>
        <v>-2226133</v>
      </c>
      <c r="U39" s="2">
        <f>+T40+U60</f>
        <v>-2226133</v>
      </c>
      <c r="V39" s="2">
        <f>+S39</f>
        <v>-2226133</v>
      </c>
      <c r="W39" s="2">
        <f>+G39</f>
        <v>-2127688</v>
      </c>
      <c r="X39" s="2"/>
      <c r="Y39" s="2">
        <f>+W39-X39</f>
        <v>-2127688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-2117639</v>
      </c>
      <c r="D40" s="43">
        <f t="shared" ref="D40:AA40" si="4">+D38+D39</f>
        <v>0</v>
      </c>
      <c r="E40" s="44">
        <f t="shared" si="4"/>
        <v>1</v>
      </c>
      <c r="F40" s="45">
        <f t="shared" si="4"/>
        <v>1</v>
      </c>
      <c r="G40" s="45">
        <f t="shared" si="4"/>
        <v>-2131693</v>
      </c>
      <c r="H40" s="45">
        <f t="shared" si="4"/>
        <v>-2158580</v>
      </c>
      <c r="I40" s="45">
        <f t="shared" si="4"/>
        <v>-2173691</v>
      </c>
      <c r="J40" s="45">
        <f>+I40</f>
        <v>-2173691</v>
      </c>
      <c r="K40" s="45">
        <f t="shared" si="4"/>
        <v>-2191105</v>
      </c>
      <c r="L40" s="45">
        <f t="shared" si="4"/>
        <v>-2207182</v>
      </c>
      <c r="M40" s="45">
        <f t="shared" si="4"/>
        <v>-2226133</v>
      </c>
      <c r="N40" s="45">
        <f>+M40</f>
        <v>-2226133</v>
      </c>
      <c r="O40" s="45">
        <f t="shared" si="4"/>
        <v>-2226133</v>
      </c>
      <c r="P40" s="45">
        <f t="shared" si="4"/>
        <v>-2226133</v>
      </c>
      <c r="Q40" s="45">
        <f t="shared" si="4"/>
        <v>-2226133</v>
      </c>
      <c r="R40" s="45">
        <f>+Q40</f>
        <v>-2226133</v>
      </c>
      <c r="S40" s="45">
        <f t="shared" si="4"/>
        <v>-2226133</v>
      </c>
      <c r="T40" s="45">
        <f t="shared" si="4"/>
        <v>-2226133</v>
      </c>
      <c r="U40" s="45">
        <f t="shared" si="4"/>
        <v>-2226133</v>
      </c>
      <c r="V40" s="45">
        <f>+U40</f>
        <v>-2226133</v>
      </c>
      <c r="W40" s="45">
        <f>+V40</f>
        <v>-2226133</v>
      </c>
      <c r="X40" s="45">
        <f t="shared" si="4"/>
        <v>-320106</v>
      </c>
      <c r="Y40" s="45">
        <f t="shared" si="4"/>
        <v>-1906027</v>
      </c>
      <c r="Z40" s="46">
        <f>+IF(X40&lt;&gt;0,+(Y40/X40)*100,0)</f>
        <v>595.43619925899543</v>
      </c>
      <c r="AA40" s="47">
        <f t="shared" si="4"/>
        <v>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-2127688</v>
      </c>
      <c r="J60">
        <v>-2127688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62090652</v>
      </c>
      <c r="D7" s="18"/>
      <c r="E7" s="19">
        <v>131268324</v>
      </c>
      <c r="F7" s="20">
        <v>131268324</v>
      </c>
      <c r="G7" s="20">
        <v>3639797</v>
      </c>
      <c r="H7" s="20">
        <v>5579536</v>
      </c>
      <c r="I7" s="20">
        <v>2493820</v>
      </c>
      <c r="J7" s="20">
        <v>11713153</v>
      </c>
      <c r="K7" s="20">
        <v>9933296</v>
      </c>
      <c r="L7" s="20">
        <v>3869628</v>
      </c>
      <c r="M7" s="20">
        <v>5448306</v>
      </c>
      <c r="N7" s="20">
        <v>19251230</v>
      </c>
      <c r="O7" s="20"/>
      <c r="P7" s="20"/>
      <c r="Q7" s="20"/>
      <c r="R7" s="20"/>
      <c r="S7" s="20"/>
      <c r="T7" s="20"/>
      <c r="U7" s="20"/>
      <c r="V7" s="20"/>
      <c r="W7" s="20">
        <v>30964383</v>
      </c>
      <c r="X7" s="20">
        <v>64554072</v>
      </c>
      <c r="Y7" s="20">
        <v>-33589689</v>
      </c>
      <c r="Z7" s="21">
        <v>-52.033416265359676</v>
      </c>
      <c r="AA7" s="22">
        <v>131268324</v>
      </c>
    </row>
    <row r="8" spans="1:27" x14ac:dyDescent="0.25">
      <c r="A8" s="23" t="s">
        <v>36</v>
      </c>
      <c r="B8" s="17" t="s">
        <v>32</v>
      </c>
      <c r="C8" s="18">
        <v>20395</v>
      </c>
      <c r="D8" s="18"/>
      <c r="E8" s="19">
        <v>188516</v>
      </c>
      <c r="F8" s="20">
        <v>188516</v>
      </c>
      <c r="G8" s="20">
        <v>3021</v>
      </c>
      <c r="H8" s="20">
        <v>85</v>
      </c>
      <c r="I8" s="20">
        <v>1679</v>
      </c>
      <c r="J8" s="20">
        <v>4785</v>
      </c>
      <c r="K8" s="20">
        <v>6066</v>
      </c>
      <c r="L8" s="20">
        <v>2341</v>
      </c>
      <c r="M8" s="20">
        <v>1302</v>
      </c>
      <c r="N8" s="20">
        <v>9709</v>
      </c>
      <c r="O8" s="20"/>
      <c r="P8" s="20"/>
      <c r="Q8" s="20"/>
      <c r="R8" s="20"/>
      <c r="S8" s="20"/>
      <c r="T8" s="20"/>
      <c r="U8" s="20"/>
      <c r="V8" s="20"/>
      <c r="W8" s="20">
        <v>14494</v>
      </c>
      <c r="X8" s="20">
        <v>89856</v>
      </c>
      <c r="Y8" s="20">
        <v>-75362</v>
      </c>
      <c r="Z8" s="21">
        <v>-83.869747150997156</v>
      </c>
      <c r="AA8" s="22">
        <v>188516</v>
      </c>
    </row>
    <row r="9" spans="1:27" x14ac:dyDescent="0.25">
      <c r="A9" s="23" t="s">
        <v>37</v>
      </c>
      <c r="B9" s="17" t="s">
        <v>6</v>
      </c>
      <c r="C9" s="18">
        <v>223258714</v>
      </c>
      <c r="D9" s="18"/>
      <c r="E9" s="19">
        <v>540554451</v>
      </c>
      <c r="F9" s="20">
        <v>540554451</v>
      </c>
      <c r="G9" s="20">
        <v>210714581</v>
      </c>
      <c r="H9" s="20"/>
      <c r="I9" s="20"/>
      <c r="J9" s="20">
        <v>210714581</v>
      </c>
      <c r="K9" s="20"/>
      <c r="L9" s="20"/>
      <c r="M9" s="20">
        <v>166551099</v>
      </c>
      <c r="N9" s="20">
        <v>166551099</v>
      </c>
      <c r="O9" s="20"/>
      <c r="P9" s="20"/>
      <c r="Q9" s="20"/>
      <c r="R9" s="20"/>
      <c r="S9" s="20"/>
      <c r="T9" s="20"/>
      <c r="U9" s="20"/>
      <c r="V9" s="20"/>
      <c r="W9" s="20">
        <v>377265680</v>
      </c>
      <c r="X9" s="20">
        <v>781522748</v>
      </c>
      <c r="Y9" s="20">
        <v>-404257068</v>
      </c>
      <c r="Z9" s="21">
        <v>-51.726845959959192</v>
      </c>
      <c r="AA9" s="22">
        <v>540554451</v>
      </c>
    </row>
    <row r="10" spans="1:27" x14ac:dyDescent="0.25">
      <c r="A10" s="23" t="s">
        <v>38</v>
      </c>
      <c r="B10" s="17" t="s">
        <v>6</v>
      </c>
      <c r="C10" s="18">
        <v>111616802</v>
      </c>
      <c r="D10" s="18"/>
      <c r="E10" s="19">
        <v>643384750</v>
      </c>
      <c r="F10" s="20">
        <v>643384750</v>
      </c>
      <c r="G10" s="20">
        <v>38605000</v>
      </c>
      <c r="H10" s="20"/>
      <c r="I10" s="20"/>
      <c r="J10" s="20">
        <v>38605000</v>
      </c>
      <c r="K10" s="20">
        <v>20000000</v>
      </c>
      <c r="L10" s="20"/>
      <c r="M10" s="20">
        <v>14299796</v>
      </c>
      <c r="N10" s="20">
        <v>34299796</v>
      </c>
      <c r="O10" s="20"/>
      <c r="P10" s="20"/>
      <c r="Q10" s="20"/>
      <c r="R10" s="20"/>
      <c r="S10" s="20"/>
      <c r="T10" s="20"/>
      <c r="U10" s="20"/>
      <c r="V10" s="20"/>
      <c r="W10" s="20">
        <v>72904796</v>
      </c>
      <c r="X10" s="20">
        <v>191623187</v>
      </c>
      <c r="Y10" s="20">
        <v>-118718391</v>
      </c>
      <c r="Z10" s="21">
        <v>-61.954084397938757</v>
      </c>
      <c r="AA10" s="22">
        <v>643384750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-634279744</v>
      </c>
      <c r="D14" s="18"/>
      <c r="E14" s="19">
        <v>-816497445</v>
      </c>
      <c r="F14" s="20">
        <v>-816497445</v>
      </c>
      <c r="G14" s="20">
        <v>-26061531</v>
      </c>
      <c r="H14" s="20">
        <v>-16848002</v>
      </c>
      <c r="I14" s="20">
        <v>-13582667</v>
      </c>
      <c r="J14" s="20">
        <v>-56492200</v>
      </c>
      <c r="K14" s="20">
        <v>-42074632</v>
      </c>
      <c r="L14" s="20">
        <v>-90945051</v>
      </c>
      <c r="M14" s="20">
        <v>-111359133</v>
      </c>
      <c r="N14" s="20">
        <v>-244378816</v>
      </c>
      <c r="O14" s="20"/>
      <c r="P14" s="20"/>
      <c r="Q14" s="20"/>
      <c r="R14" s="20"/>
      <c r="S14" s="20"/>
      <c r="T14" s="20"/>
      <c r="U14" s="20"/>
      <c r="V14" s="20"/>
      <c r="W14" s="20">
        <v>-300871016</v>
      </c>
      <c r="X14" s="20">
        <v>-402830308</v>
      </c>
      <c r="Y14" s="20">
        <v>101959292</v>
      </c>
      <c r="Z14" s="21">
        <v>-25.310730095313481</v>
      </c>
      <c r="AA14" s="22">
        <v>-816497445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-237293181</v>
      </c>
      <c r="D17" s="26">
        <f>SUM(D6:D16)</f>
        <v>0</v>
      </c>
      <c r="E17" s="27">
        <f t="shared" si="0"/>
        <v>498898596</v>
      </c>
      <c r="F17" s="28">
        <f t="shared" si="0"/>
        <v>498898596</v>
      </c>
      <c r="G17" s="28">
        <f t="shared" si="0"/>
        <v>226900868</v>
      </c>
      <c r="H17" s="28">
        <f t="shared" si="0"/>
        <v>-11268381</v>
      </c>
      <c r="I17" s="28">
        <f t="shared" si="0"/>
        <v>-11087168</v>
      </c>
      <c r="J17" s="28">
        <f t="shared" si="0"/>
        <v>204545319</v>
      </c>
      <c r="K17" s="28">
        <f t="shared" si="0"/>
        <v>-12135270</v>
      </c>
      <c r="L17" s="28">
        <f t="shared" si="0"/>
        <v>-87073082</v>
      </c>
      <c r="M17" s="28">
        <f t="shared" si="0"/>
        <v>74941370</v>
      </c>
      <c r="N17" s="28">
        <f t="shared" si="0"/>
        <v>-24266982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180278337</v>
      </c>
      <c r="X17" s="28">
        <f t="shared" si="0"/>
        <v>634959555</v>
      </c>
      <c r="Y17" s="28">
        <f t="shared" si="0"/>
        <v>-454681218</v>
      </c>
      <c r="Z17" s="29">
        <f>+IF(X17&lt;&gt;0,+(Y17/X17)*100,0)</f>
        <v>-71.607902333243885</v>
      </c>
      <c r="AA17" s="30">
        <f>SUM(AA6:AA16)</f>
        <v>498898596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-101718140</v>
      </c>
      <c r="D26" s="18"/>
      <c r="E26" s="19">
        <v>-596721816</v>
      </c>
      <c r="F26" s="20">
        <v>-596721816</v>
      </c>
      <c r="G26" s="20">
        <v>-34596279</v>
      </c>
      <c r="H26" s="20">
        <v>-19167789</v>
      </c>
      <c r="I26" s="20">
        <v>-27132152</v>
      </c>
      <c r="J26" s="20">
        <v>-80896220</v>
      </c>
      <c r="K26" s="20">
        <v>-79430466</v>
      </c>
      <c r="L26" s="20">
        <v>-36424413</v>
      </c>
      <c r="M26" s="20">
        <v>-82379559</v>
      </c>
      <c r="N26" s="20">
        <v>-198234438</v>
      </c>
      <c r="O26" s="20"/>
      <c r="P26" s="20"/>
      <c r="Q26" s="20"/>
      <c r="R26" s="20"/>
      <c r="S26" s="20"/>
      <c r="T26" s="20"/>
      <c r="U26" s="20"/>
      <c r="V26" s="20"/>
      <c r="W26" s="20">
        <v>-279130658</v>
      </c>
      <c r="X26" s="20">
        <v>-252124597</v>
      </c>
      <c r="Y26" s="20">
        <v>-27006061</v>
      </c>
      <c r="Z26" s="21">
        <v>10.711394810875989</v>
      </c>
      <c r="AA26" s="22">
        <v>-596721816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-101718140</v>
      </c>
      <c r="D27" s="26">
        <f>SUM(D21:D26)</f>
        <v>0</v>
      </c>
      <c r="E27" s="27">
        <f t="shared" si="1"/>
        <v>-596721816</v>
      </c>
      <c r="F27" s="28">
        <f t="shared" si="1"/>
        <v>-596721816</v>
      </c>
      <c r="G27" s="28">
        <f t="shared" si="1"/>
        <v>-34596279</v>
      </c>
      <c r="H27" s="28">
        <f t="shared" si="1"/>
        <v>-19167789</v>
      </c>
      <c r="I27" s="28">
        <f t="shared" si="1"/>
        <v>-27132152</v>
      </c>
      <c r="J27" s="28">
        <f t="shared" si="1"/>
        <v>-80896220</v>
      </c>
      <c r="K27" s="28">
        <f t="shared" si="1"/>
        <v>-79430466</v>
      </c>
      <c r="L27" s="28">
        <f t="shared" si="1"/>
        <v>-36424413</v>
      </c>
      <c r="M27" s="28">
        <f t="shared" si="1"/>
        <v>-82379559</v>
      </c>
      <c r="N27" s="28">
        <f t="shared" si="1"/>
        <v>-198234438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-279130658</v>
      </c>
      <c r="X27" s="28">
        <f t="shared" si="1"/>
        <v>-252124597</v>
      </c>
      <c r="Y27" s="28">
        <f t="shared" si="1"/>
        <v>-27006061</v>
      </c>
      <c r="Z27" s="29">
        <f>+IF(X27&lt;&gt;0,+(Y27/X27)*100,0)</f>
        <v>10.711394810875989</v>
      </c>
      <c r="AA27" s="30">
        <f>SUM(AA21:AA26)</f>
        <v>-596721816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-339011321</v>
      </c>
      <c r="D38" s="32">
        <f>+D17+D27+D36</f>
        <v>0</v>
      </c>
      <c r="E38" s="33">
        <f t="shared" si="3"/>
        <v>-97823220</v>
      </c>
      <c r="F38" s="2">
        <f t="shared" si="3"/>
        <v>-97823220</v>
      </c>
      <c r="G38" s="2">
        <f t="shared" si="3"/>
        <v>192304589</v>
      </c>
      <c r="H38" s="2">
        <f t="shared" si="3"/>
        <v>-30436170</v>
      </c>
      <c r="I38" s="2">
        <f t="shared" si="3"/>
        <v>-38219320</v>
      </c>
      <c r="J38" s="2">
        <f t="shared" si="3"/>
        <v>123649099</v>
      </c>
      <c r="K38" s="2">
        <f t="shared" si="3"/>
        <v>-91565736</v>
      </c>
      <c r="L38" s="2">
        <f t="shared" si="3"/>
        <v>-123497495</v>
      </c>
      <c r="M38" s="2">
        <f t="shared" si="3"/>
        <v>-7438189</v>
      </c>
      <c r="N38" s="2">
        <f t="shared" si="3"/>
        <v>-222501420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-98852321</v>
      </c>
      <c r="X38" s="2">
        <f t="shared" si="3"/>
        <v>382834958</v>
      </c>
      <c r="Y38" s="2">
        <f t="shared" si="3"/>
        <v>-481687279</v>
      </c>
      <c r="Z38" s="34">
        <f>+IF(X38&lt;&gt;0,+(Y38/X38)*100,0)</f>
        <v>-125.82113230108941</v>
      </c>
      <c r="AA38" s="35">
        <f>+AA17+AA27+AA36</f>
        <v>-97823220</v>
      </c>
    </row>
    <row r="39" spans="1:27" x14ac:dyDescent="0.25">
      <c r="A39" s="23" t="s">
        <v>60</v>
      </c>
      <c r="B39" s="17"/>
      <c r="C39" s="32">
        <v>-645699639</v>
      </c>
      <c r="D39" s="32"/>
      <c r="E39" s="33"/>
      <c r="F39" s="2"/>
      <c r="G39" s="2">
        <v>-882932336</v>
      </c>
      <c r="H39" s="2">
        <f>+G40+H60</f>
        <v>-686603160</v>
      </c>
      <c r="I39" s="2">
        <f>+H40+I60</f>
        <v>-717039330</v>
      </c>
      <c r="J39" s="2">
        <f>+G39</f>
        <v>-882932336</v>
      </c>
      <c r="K39" s="2">
        <f>+I40+K60</f>
        <v>-755258650</v>
      </c>
      <c r="L39" s="2">
        <f>+K40+L60</f>
        <v>-846824386</v>
      </c>
      <c r="M39" s="2">
        <f>+L40+M60</f>
        <v>-970321881</v>
      </c>
      <c r="N39" s="2">
        <f>+K39</f>
        <v>-755258650</v>
      </c>
      <c r="O39" s="2">
        <f>+M40+O60</f>
        <v>-977760070</v>
      </c>
      <c r="P39" s="2">
        <f>+O40+P60</f>
        <v>-977760070</v>
      </c>
      <c r="Q39" s="2">
        <f>+P40+Q60</f>
        <v>-977760070</v>
      </c>
      <c r="R39" s="2">
        <f>+O39</f>
        <v>-977760070</v>
      </c>
      <c r="S39" s="2">
        <f>+Q40+S60</f>
        <v>-977760070</v>
      </c>
      <c r="T39" s="2">
        <f>+S40+T60</f>
        <v>-977760070</v>
      </c>
      <c r="U39" s="2">
        <f>+T40+U60</f>
        <v>-977760070</v>
      </c>
      <c r="V39" s="2">
        <f>+S39</f>
        <v>-977760070</v>
      </c>
      <c r="W39" s="2">
        <f>+G39</f>
        <v>-882932336</v>
      </c>
      <c r="X39" s="2"/>
      <c r="Y39" s="2">
        <f>+W39-X39</f>
        <v>-882932336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-984710960</v>
      </c>
      <c r="D40" s="43">
        <f t="shared" ref="D40:AA40" si="4">+D38+D39</f>
        <v>0</v>
      </c>
      <c r="E40" s="44">
        <f t="shared" si="4"/>
        <v>-97823220</v>
      </c>
      <c r="F40" s="45">
        <f t="shared" si="4"/>
        <v>-97823220</v>
      </c>
      <c r="G40" s="45">
        <f t="shared" si="4"/>
        <v>-690627747</v>
      </c>
      <c r="H40" s="45">
        <f t="shared" si="4"/>
        <v>-717039330</v>
      </c>
      <c r="I40" s="45">
        <f t="shared" si="4"/>
        <v>-755258650</v>
      </c>
      <c r="J40" s="45">
        <f>+I40</f>
        <v>-755258650</v>
      </c>
      <c r="K40" s="45">
        <f t="shared" si="4"/>
        <v>-846824386</v>
      </c>
      <c r="L40" s="45">
        <f t="shared" si="4"/>
        <v>-970321881</v>
      </c>
      <c r="M40" s="45">
        <f t="shared" si="4"/>
        <v>-977760070</v>
      </c>
      <c r="N40" s="45">
        <f>+M40</f>
        <v>-977760070</v>
      </c>
      <c r="O40" s="45">
        <f t="shared" si="4"/>
        <v>-977760070</v>
      </c>
      <c r="P40" s="45">
        <f t="shared" si="4"/>
        <v>-977760070</v>
      </c>
      <c r="Q40" s="45">
        <f t="shared" si="4"/>
        <v>-977760070</v>
      </c>
      <c r="R40" s="45">
        <f>+Q40</f>
        <v>-977760070</v>
      </c>
      <c r="S40" s="45">
        <f t="shared" si="4"/>
        <v>-977760070</v>
      </c>
      <c r="T40" s="45">
        <f t="shared" si="4"/>
        <v>-977760070</v>
      </c>
      <c r="U40" s="45">
        <f t="shared" si="4"/>
        <v>-977760070</v>
      </c>
      <c r="V40" s="45">
        <f>+U40</f>
        <v>-977760070</v>
      </c>
      <c r="W40" s="45">
        <f>+V40</f>
        <v>-977760070</v>
      </c>
      <c r="X40" s="45">
        <f t="shared" si="4"/>
        <v>382834958</v>
      </c>
      <c r="Y40" s="45">
        <f t="shared" si="4"/>
        <v>-1364619615</v>
      </c>
      <c r="Z40" s="46">
        <f>+IF(X40&lt;&gt;0,+(Y40/X40)*100,0)</f>
        <v>-356.45115120338619</v>
      </c>
      <c r="AA40" s="47">
        <f t="shared" si="4"/>
        <v>-97823220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-882932336</v>
      </c>
      <c r="H60">
        <v>4024587</v>
      </c>
      <c r="J60">
        <v>-882932336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-41324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-41324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-41324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-41324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273152433</v>
      </c>
      <c r="D7" s="18"/>
      <c r="E7" s="19">
        <v>332697860</v>
      </c>
      <c r="F7" s="20">
        <v>332697860</v>
      </c>
      <c r="G7" s="20">
        <v>24714487</v>
      </c>
      <c r="H7" s="20">
        <v>27738119</v>
      </c>
      <c r="I7" s="20">
        <v>18342591</v>
      </c>
      <c r="J7" s="20">
        <v>70795197</v>
      </c>
      <c r="K7" s="20">
        <v>29433103</v>
      </c>
      <c r="L7" s="20">
        <v>50681469</v>
      </c>
      <c r="M7" s="20">
        <v>38130001</v>
      </c>
      <c r="N7" s="20">
        <v>118244573</v>
      </c>
      <c r="O7" s="20"/>
      <c r="P7" s="20"/>
      <c r="Q7" s="20"/>
      <c r="R7" s="20"/>
      <c r="S7" s="20"/>
      <c r="T7" s="20"/>
      <c r="U7" s="20"/>
      <c r="V7" s="20"/>
      <c r="W7" s="20">
        <v>189039770</v>
      </c>
      <c r="X7" s="20">
        <v>166348992</v>
      </c>
      <c r="Y7" s="20">
        <v>22690778</v>
      </c>
      <c r="Z7" s="21">
        <v>13.640466183287723</v>
      </c>
      <c r="AA7" s="22">
        <v>332697860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152018</v>
      </c>
      <c r="F8" s="20">
        <v>152018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76002</v>
      </c>
      <c r="Y8" s="20">
        <v>-76002</v>
      </c>
      <c r="Z8" s="21">
        <v>-100</v>
      </c>
      <c r="AA8" s="22">
        <v>152018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20975340</v>
      </c>
      <c r="F9" s="20">
        <v>20975340</v>
      </c>
      <c r="G9" s="20">
        <v>8390156</v>
      </c>
      <c r="H9" s="20"/>
      <c r="I9" s="20"/>
      <c r="J9" s="20">
        <v>8390156</v>
      </c>
      <c r="K9" s="20"/>
      <c r="L9" s="20"/>
      <c r="M9" s="20">
        <v>4195078</v>
      </c>
      <c r="N9" s="20">
        <v>4195078</v>
      </c>
      <c r="O9" s="20"/>
      <c r="P9" s="20"/>
      <c r="Q9" s="20"/>
      <c r="R9" s="20"/>
      <c r="S9" s="20"/>
      <c r="T9" s="20"/>
      <c r="U9" s="20"/>
      <c r="V9" s="20"/>
      <c r="W9" s="20">
        <v>12585234</v>
      </c>
      <c r="X9" s="20">
        <v>10487670</v>
      </c>
      <c r="Y9" s="20">
        <v>2097564</v>
      </c>
      <c r="Z9" s="21">
        <v>20.000286050190365</v>
      </c>
      <c r="AA9" s="22">
        <v>20975340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242273060</v>
      </c>
      <c r="F10" s="20">
        <v>242273060</v>
      </c>
      <c r="G10" s="20">
        <v>35506110</v>
      </c>
      <c r="H10" s="20">
        <v>36000000</v>
      </c>
      <c r="I10" s="20"/>
      <c r="J10" s="20">
        <v>71506110</v>
      </c>
      <c r="K10" s="20">
        <v>81507940</v>
      </c>
      <c r="L10" s="20">
        <v>16000060</v>
      </c>
      <c r="M10" s="20">
        <v>17753055</v>
      </c>
      <c r="N10" s="20">
        <v>115261055</v>
      </c>
      <c r="O10" s="20"/>
      <c r="P10" s="20"/>
      <c r="Q10" s="20"/>
      <c r="R10" s="20"/>
      <c r="S10" s="20"/>
      <c r="T10" s="20"/>
      <c r="U10" s="20"/>
      <c r="V10" s="20"/>
      <c r="W10" s="20">
        <v>186767165</v>
      </c>
      <c r="X10" s="20">
        <v>121136526</v>
      </c>
      <c r="Y10" s="20">
        <v>65630639</v>
      </c>
      <c r="Z10" s="21">
        <v>54.179066518714592</v>
      </c>
      <c r="AA10" s="22">
        <v>242273060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20556192</v>
      </c>
      <c r="F11" s="20">
        <v>20556192</v>
      </c>
      <c r="G11" s="20"/>
      <c r="H11" s="20"/>
      <c r="I11" s="20"/>
      <c r="J11" s="20"/>
      <c r="K11" s="20">
        <v>64895</v>
      </c>
      <c r="L11" s="20">
        <v>246435</v>
      </c>
      <c r="M11" s="20">
        <v>162606</v>
      </c>
      <c r="N11" s="20">
        <v>473936</v>
      </c>
      <c r="O11" s="20"/>
      <c r="P11" s="20"/>
      <c r="Q11" s="20"/>
      <c r="R11" s="20"/>
      <c r="S11" s="20"/>
      <c r="T11" s="20"/>
      <c r="U11" s="20"/>
      <c r="V11" s="20"/>
      <c r="W11" s="20">
        <v>473936</v>
      </c>
      <c r="X11" s="20">
        <v>10278096</v>
      </c>
      <c r="Y11" s="20">
        <v>-9804160</v>
      </c>
      <c r="Z11" s="21">
        <v>-95.388873581254742</v>
      </c>
      <c r="AA11" s="22">
        <v>20556192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-427985793</v>
      </c>
      <c r="D14" s="18"/>
      <c r="E14" s="19">
        <v>-476523389</v>
      </c>
      <c r="F14" s="20">
        <v>-476523389</v>
      </c>
      <c r="G14" s="20">
        <v>-33758984</v>
      </c>
      <c r="H14" s="20">
        <v>-47809322</v>
      </c>
      <c r="I14" s="20">
        <v>-43116559</v>
      </c>
      <c r="J14" s="20">
        <v>-124684865</v>
      </c>
      <c r="K14" s="20">
        <v>-85857359</v>
      </c>
      <c r="L14" s="20">
        <v>-43102042</v>
      </c>
      <c r="M14" s="20">
        <v>-29359189</v>
      </c>
      <c r="N14" s="20">
        <v>-158318590</v>
      </c>
      <c r="O14" s="20"/>
      <c r="P14" s="20"/>
      <c r="Q14" s="20"/>
      <c r="R14" s="20"/>
      <c r="S14" s="20"/>
      <c r="T14" s="20"/>
      <c r="U14" s="20"/>
      <c r="V14" s="20"/>
      <c r="W14" s="20">
        <v>-283003455</v>
      </c>
      <c r="X14" s="20">
        <v>-238261692</v>
      </c>
      <c r="Y14" s="20">
        <v>-44741763</v>
      </c>
      <c r="Z14" s="21">
        <v>18.778412351743057</v>
      </c>
      <c r="AA14" s="22">
        <v>-476523389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-154833360</v>
      </c>
      <c r="D17" s="26">
        <f>SUM(D6:D16)</f>
        <v>0</v>
      </c>
      <c r="E17" s="27">
        <f t="shared" si="0"/>
        <v>140131081</v>
      </c>
      <c r="F17" s="28">
        <f t="shared" si="0"/>
        <v>140131081</v>
      </c>
      <c r="G17" s="28">
        <f t="shared" si="0"/>
        <v>34851769</v>
      </c>
      <c r="H17" s="28">
        <f t="shared" si="0"/>
        <v>15928797</v>
      </c>
      <c r="I17" s="28">
        <f t="shared" si="0"/>
        <v>-24773968</v>
      </c>
      <c r="J17" s="28">
        <f t="shared" si="0"/>
        <v>26006598</v>
      </c>
      <c r="K17" s="28">
        <f t="shared" si="0"/>
        <v>25148579</v>
      </c>
      <c r="L17" s="28">
        <f t="shared" si="0"/>
        <v>23825922</v>
      </c>
      <c r="M17" s="28">
        <f t="shared" si="0"/>
        <v>30881551</v>
      </c>
      <c r="N17" s="28">
        <f t="shared" si="0"/>
        <v>79856052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105862650</v>
      </c>
      <c r="X17" s="28">
        <f t="shared" si="0"/>
        <v>70065594</v>
      </c>
      <c r="Y17" s="28">
        <f t="shared" si="0"/>
        <v>35797056</v>
      </c>
      <c r="Z17" s="29">
        <f>+IF(X17&lt;&gt;0,+(Y17/X17)*100,0)</f>
        <v>51.090776451563372</v>
      </c>
      <c r="AA17" s="30">
        <f>SUM(AA6:AA16)</f>
        <v>140131081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-341865032</v>
      </c>
      <c r="D26" s="18"/>
      <c r="E26" s="19">
        <v>-234528615</v>
      </c>
      <c r="F26" s="20">
        <v>-246885066</v>
      </c>
      <c r="G26" s="20">
        <v>-4457505</v>
      </c>
      <c r="H26" s="20">
        <v>-33323881</v>
      </c>
      <c r="I26" s="20">
        <v>-23949322</v>
      </c>
      <c r="J26" s="20">
        <v>-61730708</v>
      </c>
      <c r="K26" s="20">
        <v>-20023314</v>
      </c>
      <c r="L26" s="20">
        <v>-19413356</v>
      </c>
      <c r="M26" s="20">
        <v>-19483327</v>
      </c>
      <c r="N26" s="20">
        <v>-58919997</v>
      </c>
      <c r="O26" s="20"/>
      <c r="P26" s="20"/>
      <c r="Q26" s="20"/>
      <c r="R26" s="20"/>
      <c r="S26" s="20"/>
      <c r="T26" s="20"/>
      <c r="U26" s="20"/>
      <c r="V26" s="20"/>
      <c r="W26" s="20">
        <v>-120650705</v>
      </c>
      <c r="X26" s="20">
        <v>-122880888</v>
      </c>
      <c r="Y26" s="20">
        <v>2230183</v>
      </c>
      <c r="Z26" s="21">
        <v>-1.8149144560218347</v>
      </c>
      <c r="AA26" s="22">
        <v>-246885066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-341865032</v>
      </c>
      <c r="D27" s="26">
        <f>SUM(D21:D26)</f>
        <v>0</v>
      </c>
      <c r="E27" s="27">
        <f t="shared" si="1"/>
        <v>-234528615</v>
      </c>
      <c r="F27" s="28">
        <f t="shared" si="1"/>
        <v>-246885066</v>
      </c>
      <c r="G27" s="28">
        <f t="shared" si="1"/>
        <v>-4457505</v>
      </c>
      <c r="H27" s="28">
        <f t="shared" si="1"/>
        <v>-33323881</v>
      </c>
      <c r="I27" s="28">
        <f t="shared" si="1"/>
        <v>-23949322</v>
      </c>
      <c r="J27" s="28">
        <f t="shared" si="1"/>
        <v>-61730708</v>
      </c>
      <c r="K27" s="28">
        <f t="shared" si="1"/>
        <v>-20023314</v>
      </c>
      <c r="L27" s="28">
        <f t="shared" si="1"/>
        <v>-19413356</v>
      </c>
      <c r="M27" s="28">
        <f t="shared" si="1"/>
        <v>-19483327</v>
      </c>
      <c r="N27" s="28">
        <f t="shared" si="1"/>
        <v>-58919997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-120650705</v>
      </c>
      <c r="X27" s="28">
        <f t="shared" si="1"/>
        <v>-122880888</v>
      </c>
      <c r="Y27" s="28">
        <f t="shared" si="1"/>
        <v>2230183</v>
      </c>
      <c r="Z27" s="29">
        <f>+IF(X27&lt;&gt;0,+(Y27/X27)*100,0)</f>
        <v>-1.8149144560218347</v>
      </c>
      <c r="AA27" s="30">
        <f>SUM(AA21:AA26)</f>
        <v>-246885066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-496698392</v>
      </c>
      <c r="D38" s="32">
        <f>+D17+D27+D36</f>
        <v>0</v>
      </c>
      <c r="E38" s="33">
        <f t="shared" si="3"/>
        <v>-94397534</v>
      </c>
      <c r="F38" s="2">
        <f t="shared" si="3"/>
        <v>-106753985</v>
      </c>
      <c r="G38" s="2">
        <f t="shared" si="3"/>
        <v>30394264</v>
      </c>
      <c r="H38" s="2">
        <f t="shared" si="3"/>
        <v>-17395084</v>
      </c>
      <c r="I38" s="2">
        <f t="shared" si="3"/>
        <v>-48723290</v>
      </c>
      <c r="J38" s="2">
        <f t="shared" si="3"/>
        <v>-35724110</v>
      </c>
      <c r="K38" s="2">
        <f t="shared" si="3"/>
        <v>5125265</v>
      </c>
      <c r="L38" s="2">
        <f t="shared" si="3"/>
        <v>4412566</v>
      </c>
      <c r="M38" s="2">
        <f t="shared" si="3"/>
        <v>11398224</v>
      </c>
      <c r="N38" s="2">
        <f t="shared" si="3"/>
        <v>20936055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-14788055</v>
      </c>
      <c r="X38" s="2">
        <f t="shared" si="3"/>
        <v>-52815294</v>
      </c>
      <c r="Y38" s="2">
        <f t="shared" si="3"/>
        <v>38027239</v>
      </c>
      <c r="Z38" s="34">
        <f>+IF(X38&lt;&gt;0,+(Y38/X38)*100,0)</f>
        <v>-72.000430405632116</v>
      </c>
      <c r="AA38" s="35">
        <f>+AA17+AA27+AA36</f>
        <v>-106753985</v>
      </c>
    </row>
    <row r="39" spans="1:27" x14ac:dyDescent="0.25">
      <c r="A39" s="23" t="s">
        <v>60</v>
      </c>
      <c r="B39" s="17"/>
      <c r="C39" s="32">
        <v>-1917425849</v>
      </c>
      <c r="D39" s="32"/>
      <c r="E39" s="33">
        <v>-1917425848</v>
      </c>
      <c r="F39" s="2">
        <v>-1917425848</v>
      </c>
      <c r="G39" s="2">
        <v>-2439649147</v>
      </c>
      <c r="H39" s="2">
        <f>+G40+H60</f>
        <v>-2409254883</v>
      </c>
      <c r="I39" s="2">
        <f>+H40+I60</f>
        <v>-2426649967</v>
      </c>
      <c r="J39" s="2">
        <f>+G39</f>
        <v>-2439649147</v>
      </c>
      <c r="K39" s="2">
        <f>+I40+K60</f>
        <v>-2475373257</v>
      </c>
      <c r="L39" s="2">
        <f>+K40+L60</f>
        <v>-2470247992</v>
      </c>
      <c r="M39" s="2">
        <f>+L40+M60</f>
        <v>-2465835426</v>
      </c>
      <c r="N39" s="2">
        <f>+K39</f>
        <v>-2475373257</v>
      </c>
      <c r="O39" s="2">
        <f>+M40+O60</f>
        <v>-2454437202</v>
      </c>
      <c r="P39" s="2">
        <f>+O40+P60</f>
        <v>-2454437202</v>
      </c>
      <c r="Q39" s="2">
        <f>+P40+Q60</f>
        <v>-2454437202</v>
      </c>
      <c r="R39" s="2">
        <f>+O39</f>
        <v>-2454437202</v>
      </c>
      <c r="S39" s="2">
        <f>+Q40+S60</f>
        <v>-2454437202</v>
      </c>
      <c r="T39" s="2">
        <f>+S40+T60</f>
        <v>-2454437202</v>
      </c>
      <c r="U39" s="2">
        <f>+T40+U60</f>
        <v>-2454437202</v>
      </c>
      <c r="V39" s="2">
        <f>+S39</f>
        <v>-2454437202</v>
      </c>
      <c r="W39" s="2">
        <f>+G39</f>
        <v>-2439649147</v>
      </c>
      <c r="X39" s="2">
        <v>-1917425848</v>
      </c>
      <c r="Y39" s="2">
        <f>+W39-X39</f>
        <v>-522223299</v>
      </c>
      <c r="Z39" s="34">
        <f>+IF(X39&lt;&gt;0,+(Y39/X39)*100,0)</f>
        <v>27.23564509911624</v>
      </c>
      <c r="AA39" s="35">
        <v>-1917425848</v>
      </c>
    </row>
    <row r="40" spans="1:27" x14ac:dyDescent="0.25">
      <c r="A40" s="41" t="s">
        <v>62</v>
      </c>
      <c r="B40" s="42" t="s">
        <v>61</v>
      </c>
      <c r="C40" s="43">
        <f>+C38+C39</f>
        <v>-2414124241</v>
      </c>
      <c r="D40" s="43">
        <f t="shared" ref="D40:AA40" si="4">+D38+D39</f>
        <v>0</v>
      </c>
      <c r="E40" s="44">
        <f t="shared" si="4"/>
        <v>-2011823382</v>
      </c>
      <c r="F40" s="45">
        <f t="shared" si="4"/>
        <v>-2024179833</v>
      </c>
      <c r="G40" s="45">
        <f t="shared" si="4"/>
        <v>-2409254883</v>
      </c>
      <c r="H40" s="45">
        <f t="shared" si="4"/>
        <v>-2426649967</v>
      </c>
      <c r="I40" s="45">
        <f t="shared" si="4"/>
        <v>-2475373257</v>
      </c>
      <c r="J40" s="45">
        <f>+I40</f>
        <v>-2475373257</v>
      </c>
      <c r="K40" s="45">
        <f t="shared" si="4"/>
        <v>-2470247992</v>
      </c>
      <c r="L40" s="45">
        <f t="shared" si="4"/>
        <v>-2465835426</v>
      </c>
      <c r="M40" s="45">
        <f t="shared" si="4"/>
        <v>-2454437202</v>
      </c>
      <c r="N40" s="45">
        <f>+M40</f>
        <v>-2454437202</v>
      </c>
      <c r="O40" s="45">
        <f t="shared" si="4"/>
        <v>-2454437202</v>
      </c>
      <c r="P40" s="45">
        <f t="shared" si="4"/>
        <v>-2454437202</v>
      </c>
      <c r="Q40" s="45">
        <f t="shared" si="4"/>
        <v>-2454437202</v>
      </c>
      <c r="R40" s="45">
        <f>+Q40</f>
        <v>-2454437202</v>
      </c>
      <c r="S40" s="45">
        <f t="shared" si="4"/>
        <v>-2454437202</v>
      </c>
      <c r="T40" s="45">
        <f t="shared" si="4"/>
        <v>-2454437202</v>
      </c>
      <c r="U40" s="45">
        <f t="shared" si="4"/>
        <v>-2454437202</v>
      </c>
      <c r="V40" s="45">
        <f>+U40</f>
        <v>-2454437202</v>
      </c>
      <c r="W40" s="45">
        <f>+V40</f>
        <v>-2454437202</v>
      </c>
      <c r="X40" s="45">
        <f t="shared" si="4"/>
        <v>-1970241142</v>
      </c>
      <c r="Y40" s="45">
        <f t="shared" si="4"/>
        <v>-484196060</v>
      </c>
      <c r="Z40" s="46">
        <f>+IF(X40&lt;&gt;0,+(Y40/X40)*100,0)</f>
        <v>24.575471990626006</v>
      </c>
      <c r="AA40" s="47">
        <f t="shared" si="4"/>
        <v>-2024179833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-2439649147</v>
      </c>
      <c r="J60">
        <v>-2439649147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289464000</v>
      </c>
      <c r="F9" s="20">
        <v>289464000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144731988</v>
      </c>
      <c r="Y9" s="20">
        <v>-144731988</v>
      </c>
      <c r="Z9" s="21">
        <v>-100</v>
      </c>
      <c r="AA9" s="22">
        <v>289464000</v>
      </c>
    </row>
    <row r="10" spans="1:27" x14ac:dyDescent="0.25">
      <c r="A10" s="23" t="s">
        <v>38</v>
      </c>
      <c r="B10" s="17" t="s">
        <v>6</v>
      </c>
      <c r="C10" s="18">
        <v>454419000</v>
      </c>
      <c r="D10" s="18"/>
      <c r="E10" s="19">
        <v>351262000</v>
      </c>
      <c r="F10" s="20">
        <v>351262000</v>
      </c>
      <c r="G10" s="20">
        <v>120222000</v>
      </c>
      <c r="H10" s="20"/>
      <c r="I10" s="20"/>
      <c r="J10" s="20">
        <v>120222000</v>
      </c>
      <c r="K10" s="20">
        <v>156000000</v>
      </c>
      <c r="L10" s="20"/>
      <c r="M10" s="20">
        <v>57341000</v>
      </c>
      <c r="N10" s="20">
        <v>213341000</v>
      </c>
      <c r="O10" s="20"/>
      <c r="P10" s="20"/>
      <c r="Q10" s="20"/>
      <c r="R10" s="20"/>
      <c r="S10" s="20"/>
      <c r="T10" s="20"/>
      <c r="U10" s="20"/>
      <c r="V10" s="20"/>
      <c r="W10" s="20">
        <v>333563000</v>
      </c>
      <c r="X10" s="20">
        <v>120410741</v>
      </c>
      <c r="Y10" s="20">
        <v>213152259</v>
      </c>
      <c r="Z10" s="21">
        <v>177.02096775569217</v>
      </c>
      <c r="AA10" s="22">
        <v>351262000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-101887540</v>
      </c>
      <c r="D14" s="18"/>
      <c r="E14" s="19">
        <v>-287723000</v>
      </c>
      <c r="F14" s="20">
        <v>-287723000</v>
      </c>
      <c r="G14" s="20"/>
      <c r="H14" s="20">
        <v>-7059931</v>
      </c>
      <c r="I14" s="20">
        <v>-10316671</v>
      </c>
      <c r="J14" s="20">
        <v>-17376602</v>
      </c>
      <c r="K14" s="20">
        <v>-8347986</v>
      </c>
      <c r="L14" s="20">
        <v>-9257172</v>
      </c>
      <c r="M14" s="20">
        <v>-10095716</v>
      </c>
      <c r="N14" s="20">
        <v>-27700874</v>
      </c>
      <c r="O14" s="20"/>
      <c r="P14" s="20"/>
      <c r="Q14" s="20"/>
      <c r="R14" s="20"/>
      <c r="S14" s="20"/>
      <c r="T14" s="20"/>
      <c r="U14" s="20"/>
      <c r="V14" s="20"/>
      <c r="W14" s="20">
        <v>-45077476</v>
      </c>
      <c r="X14" s="20">
        <v>-190244879</v>
      </c>
      <c r="Y14" s="20">
        <v>145167403</v>
      </c>
      <c r="Z14" s="21">
        <v>-76.305550910518861</v>
      </c>
      <c r="AA14" s="22">
        <v>-287723000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352531460</v>
      </c>
      <c r="D17" s="26">
        <f>SUM(D6:D16)</f>
        <v>0</v>
      </c>
      <c r="E17" s="27">
        <f t="shared" si="0"/>
        <v>353003000</v>
      </c>
      <c r="F17" s="28">
        <f t="shared" si="0"/>
        <v>353003000</v>
      </c>
      <c r="G17" s="28">
        <f t="shared" si="0"/>
        <v>120222000</v>
      </c>
      <c r="H17" s="28">
        <f t="shared" si="0"/>
        <v>-7059931</v>
      </c>
      <c r="I17" s="28">
        <f t="shared" si="0"/>
        <v>-10316671</v>
      </c>
      <c r="J17" s="28">
        <f t="shared" si="0"/>
        <v>102845398</v>
      </c>
      <c r="K17" s="28">
        <f t="shared" si="0"/>
        <v>147652014</v>
      </c>
      <c r="L17" s="28">
        <f t="shared" si="0"/>
        <v>-9257172</v>
      </c>
      <c r="M17" s="28">
        <f t="shared" si="0"/>
        <v>47245284</v>
      </c>
      <c r="N17" s="28">
        <f t="shared" si="0"/>
        <v>185640126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288485524</v>
      </c>
      <c r="X17" s="28">
        <f t="shared" si="0"/>
        <v>74897850</v>
      </c>
      <c r="Y17" s="28">
        <f t="shared" si="0"/>
        <v>213587674</v>
      </c>
      <c r="Z17" s="29">
        <f>+IF(X17&lt;&gt;0,+(Y17/X17)*100,0)</f>
        <v>285.17196955586843</v>
      </c>
      <c r="AA17" s="30">
        <f>SUM(AA6:AA16)</f>
        <v>353003000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-449417491</v>
      </c>
      <c r="D26" s="18"/>
      <c r="E26" s="19">
        <v>-365045000</v>
      </c>
      <c r="F26" s="20">
        <v>-365045000</v>
      </c>
      <c r="G26" s="20">
        <v>-44270196</v>
      </c>
      <c r="H26" s="20">
        <v>-13779212</v>
      </c>
      <c r="I26" s="20">
        <v>-45770426</v>
      </c>
      <c r="J26" s="20">
        <v>-103819834</v>
      </c>
      <c r="K26" s="20">
        <v>-39030856</v>
      </c>
      <c r="L26" s="20">
        <v>-64015578</v>
      </c>
      <c r="M26" s="20">
        <v>-43997909</v>
      </c>
      <c r="N26" s="20">
        <v>-147044343</v>
      </c>
      <c r="O26" s="20"/>
      <c r="P26" s="20"/>
      <c r="Q26" s="20"/>
      <c r="R26" s="20"/>
      <c r="S26" s="20"/>
      <c r="T26" s="20"/>
      <c r="U26" s="20"/>
      <c r="V26" s="20"/>
      <c r="W26" s="20">
        <v>-250864177</v>
      </c>
      <c r="X26" s="20">
        <v>-198379966</v>
      </c>
      <c r="Y26" s="20">
        <v>-52484211</v>
      </c>
      <c r="Z26" s="21">
        <v>26.456406893425921</v>
      </c>
      <c r="AA26" s="22">
        <v>-365045000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-449417491</v>
      </c>
      <c r="D27" s="26">
        <f>SUM(D21:D26)</f>
        <v>0</v>
      </c>
      <c r="E27" s="27">
        <f t="shared" si="1"/>
        <v>-365045000</v>
      </c>
      <c r="F27" s="28">
        <f t="shared" si="1"/>
        <v>-365045000</v>
      </c>
      <c r="G27" s="28">
        <f t="shared" si="1"/>
        <v>-44270196</v>
      </c>
      <c r="H27" s="28">
        <f t="shared" si="1"/>
        <v>-13779212</v>
      </c>
      <c r="I27" s="28">
        <f t="shared" si="1"/>
        <v>-45770426</v>
      </c>
      <c r="J27" s="28">
        <f t="shared" si="1"/>
        <v>-103819834</v>
      </c>
      <c r="K27" s="28">
        <f t="shared" si="1"/>
        <v>-39030856</v>
      </c>
      <c r="L27" s="28">
        <f t="shared" si="1"/>
        <v>-64015578</v>
      </c>
      <c r="M27" s="28">
        <f t="shared" si="1"/>
        <v>-43997909</v>
      </c>
      <c r="N27" s="28">
        <f t="shared" si="1"/>
        <v>-147044343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-250864177</v>
      </c>
      <c r="X27" s="28">
        <f t="shared" si="1"/>
        <v>-198379966</v>
      </c>
      <c r="Y27" s="28">
        <f t="shared" si="1"/>
        <v>-52484211</v>
      </c>
      <c r="Z27" s="29">
        <f>+IF(X27&lt;&gt;0,+(Y27/X27)*100,0)</f>
        <v>26.456406893425921</v>
      </c>
      <c r="AA27" s="30">
        <f>SUM(AA21:AA26)</f>
        <v>-365045000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-96886031</v>
      </c>
      <c r="D38" s="32">
        <f>+D17+D27+D36</f>
        <v>0</v>
      </c>
      <c r="E38" s="33">
        <f t="shared" si="3"/>
        <v>-12042000</v>
      </c>
      <c r="F38" s="2">
        <f t="shared" si="3"/>
        <v>-12042000</v>
      </c>
      <c r="G38" s="2">
        <f t="shared" si="3"/>
        <v>75951804</v>
      </c>
      <c r="H38" s="2">
        <f t="shared" si="3"/>
        <v>-20839143</v>
      </c>
      <c r="I38" s="2">
        <f t="shared" si="3"/>
        <v>-56087097</v>
      </c>
      <c r="J38" s="2">
        <f t="shared" si="3"/>
        <v>-974436</v>
      </c>
      <c r="K38" s="2">
        <f t="shared" si="3"/>
        <v>108621158</v>
      </c>
      <c r="L38" s="2">
        <f t="shared" si="3"/>
        <v>-73272750</v>
      </c>
      <c r="M38" s="2">
        <f t="shared" si="3"/>
        <v>3247375</v>
      </c>
      <c r="N38" s="2">
        <f t="shared" si="3"/>
        <v>38595783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37621347</v>
      </c>
      <c r="X38" s="2">
        <f t="shared" si="3"/>
        <v>-123482116</v>
      </c>
      <c r="Y38" s="2">
        <f t="shared" si="3"/>
        <v>161103463</v>
      </c>
      <c r="Z38" s="34">
        <f>+IF(X38&lt;&gt;0,+(Y38/X38)*100,0)</f>
        <v>-130.46704107338104</v>
      </c>
      <c r="AA38" s="35">
        <f>+AA17+AA27+AA36</f>
        <v>-12042000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75951804</v>
      </c>
      <c r="I39" s="2">
        <f>+H40+I60</f>
        <v>55112661</v>
      </c>
      <c r="J39" s="2">
        <f>+G39</f>
        <v>0</v>
      </c>
      <c r="K39" s="2">
        <f>+I40+K60</f>
        <v>-974436</v>
      </c>
      <c r="L39" s="2">
        <f>+K40+L60</f>
        <v>107646722</v>
      </c>
      <c r="M39" s="2">
        <f>+L40+M60</f>
        <v>34373972</v>
      </c>
      <c r="N39" s="2">
        <f>+K39</f>
        <v>-974436</v>
      </c>
      <c r="O39" s="2">
        <f>+M40+O60</f>
        <v>37621347</v>
      </c>
      <c r="P39" s="2">
        <f>+O40+P60</f>
        <v>37621347</v>
      </c>
      <c r="Q39" s="2">
        <f>+P40+Q60</f>
        <v>37621347</v>
      </c>
      <c r="R39" s="2">
        <f>+O39</f>
        <v>37621347</v>
      </c>
      <c r="S39" s="2">
        <f>+Q40+S60</f>
        <v>37621347</v>
      </c>
      <c r="T39" s="2">
        <f>+S40+T60</f>
        <v>37621347</v>
      </c>
      <c r="U39" s="2">
        <f>+T40+U60</f>
        <v>37621347</v>
      </c>
      <c r="V39" s="2">
        <f>+S39</f>
        <v>37621347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-96886031</v>
      </c>
      <c r="D40" s="43">
        <f t="shared" ref="D40:AA40" si="4">+D38+D39</f>
        <v>0</v>
      </c>
      <c r="E40" s="44">
        <f t="shared" si="4"/>
        <v>-12042000</v>
      </c>
      <c r="F40" s="45">
        <f t="shared" si="4"/>
        <v>-12042000</v>
      </c>
      <c r="G40" s="45">
        <f t="shared" si="4"/>
        <v>75951804</v>
      </c>
      <c r="H40" s="45">
        <f t="shared" si="4"/>
        <v>55112661</v>
      </c>
      <c r="I40" s="45">
        <f t="shared" si="4"/>
        <v>-974436</v>
      </c>
      <c r="J40" s="45">
        <f>+I40</f>
        <v>-974436</v>
      </c>
      <c r="K40" s="45">
        <f t="shared" si="4"/>
        <v>107646722</v>
      </c>
      <c r="L40" s="45">
        <f t="shared" si="4"/>
        <v>34373972</v>
      </c>
      <c r="M40" s="45">
        <f t="shared" si="4"/>
        <v>37621347</v>
      </c>
      <c r="N40" s="45">
        <f>+M40</f>
        <v>37621347</v>
      </c>
      <c r="O40" s="45">
        <f t="shared" si="4"/>
        <v>37621347</v>
      </c>
      <c r="P40" s="45">
        <f t="shared" si="4"/>
        <v>37621347</v>
      </c>
      <c r="Q40" s="45">
        <f t="shared" si="4"/>
        <v>37621347</v>
      </c>
      <c r="R40" s="45">
        <f>+Q40</f>
        <v>37621347</v>
      </c>
      <c r="S40" s="45">
        <f t="shared" si="4"/>
        <v>37621347</v>
      </c>
      <c r="T40" s="45">
        <f t="shared" si="4"/>
        <v>37621347</v>
      </c>
      <c r="U40" s="45">
        <f t="shared" si="4"/>
        <v>37621347</v>
      </c>
      <c r="V40" s="45">
        <f>+U40</f>
        <v>37621347</v>
      </c>
      <c r="W40" s="45">
        <f>+V40</f>
        <v>37621347</v>
      </c>
      <c r="X40" s="45">
        <f t="shared" si="4"/>
        <v>-123482116</v>
      </c>
      <c r="Y40" s="45">
        <f t="shared" si="4"/>
        <v>161103463</v>
      </c>
      <c r="Z40" s="46">
        <f>+IF(X40&lt;&gt;0,+(Y40/X40)*100,0)</f>
        <v>-130.46704107338104</v>
      </c>
      <c r="AA40" s="47">
        <f t="shared" si="4"/>
        <v>-12042000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39428549</v>
      </c>
      <c r="D7" s="18"/>
      <c r="E7" s="19">
        <v>58070313</v>
      </c>
      <c r="F7" s="20">
        <v>58070313</v>
      </c>
      <c r="G7" s="20">
        <v>2557804</v>
      </c>
      <c r="H7" s="20">
        <v>3614119</v>
      </c>
      <c r="I7" s="20">
        <v>1389638</v>
      </c>
      <c r="J7" s="20">
        <v>7561561</v>
      </c>
      <c r="K7" s="20">
        <v>3506042</v>
      </c>
      <c r="L7" s="20">
        <v>1491331</v>
      </c>
      <c r="M7" s="20">
        <v>2305237</v>
      </c>
      <c r="N7" s="20">
        <v>7302610</v>
      </c>
      <c r="O7" s="20"/>
      <c r="P7" s="20"/>
      <c r="Q7" s="20"/>
      <c r="R7" s="20"/>
      <c r="S7" s="20"/>
      <c r="T7" s="20"/>
      <c r="U7" s="20"/>
      <c r="V7" s="20"/>
      <c r="W7" s="20">
        <v>14864171</v>
      </c>
      <c r="X7" s="20">
        <v>29035158</v>
      </c>
      <c r="Y7" s="20">
        <v>-14170987</v>
      </c>
      <c r="Z7" s="21">
        <v>-48.806302345590815</v>
      </c>
      <c r="AA7" s="22">
        <v>58070313</v>
      </c>
    </row>
    <row r="8" spans="1:27" x14ac:dyDescent="0.25">
      <c r="A8" s="23" t="s">
        <v>36</v>
      </c>
      <c r="B8" s="17" t="s">
        <v>32</v>
      </c>
      <c r="C8" s="18">
        <v>3105</v>
      </c>
      <c r="D8" s="18"/>
      <c r="E8" s="19"/>
      <c r="F8" s="20"/>
      <c r="G8" s="20">
        <v>18</v>
      </c>
      <c r="H8" s="20"/>
      <c r="I8" s="20">
        <v>5177</v>
      </c>
      <c r="J8" s="20">
        <v>5195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5195</v>
      </c>
      <c r="X8" s="20"/>
      <c r="Y8" s="20">
        <v>5195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-35960274</v>
      </c>
      <c r="D14" s="18"/>
      <c r="E14" s="19">
        <v>-102083188</v>
      </c>
      <c r="F14" s="20">
        <v>-102083188</v>
      </c>
      <c r="G14" s="20">
        <v>-3713651</v>
      </c>
      <c r="H14" s="20">
        <v>-1135132</v>
      </c>
      <c r="I14" s="20">
        <v>-1083426</v>
      </c>
      <c r="J14" s="20">
        <v>-5932209</v>
      </c>
      <c r="K14" s="20">
        <v>-179226</v>
      </c>
      <c r="L14" s="20">
        <v>-11239792</v>
      </c>
      <c r="M14" s="20">
        <v>-3892934</v>
      </c>
      <c r="N14" s="20">
        <v>-15311952</v>
      </c>
      <c r="O14" s="20"/>
      <c r="P14" s="20"/>
      <c r="Q14" s="20"/>
      <c r="R14" s="20"/>
      <c r="S14" s="20"/>
      <c r="T14" s="20"/>
      <c r="U14" s="20"/>
      <c r="V14" s="20"/>
      <c r="W14" s="20">
        <v>-21244161</v>
      </c>
      <c r="X14" s="20">
        <v>-51041592</v>
      </c>
      <c r="Y14" s="20">
        <v>29797431</v>
      </c>
      <c r="Z14" s="21">
        <v>-58.378725726266531</v>
      </c>
      <c r="AA14" s="22">
        <v>-102083188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3471380</v>
      </c>
      <c r="D17" s="26">
        <f>SUM(D6:D16)</f>
        <v>0</v>
      </c>
      <c r="E17" s="27">
        <f t="shared" si="0"/>
        <v>-44012875</v>
      </c>
      <c r="F17" s="28">
        <f t="shared" si="0"/>
        <v>-44012875</v>
      </c>
      <c r="G17" s="28">
        <f t="shared" si="0"/>
        <v>-1155829</v>
      </c>
      <c r="H17" s="28">
        <f t="shared" si="0"/>
        <v>2478987</v>
      </c>
      <c r="I17" s="28">
        <f t="shared" si="0"/>
        <v>311389</v>
      </c>
      <c r="J17" s="28">
        <f t="shared" si="0"/>
        <v>1634547</v>
      </c>
      <c r="K17" s="28">
        <f t="shared" si="0"/>
        <v>3326816</v>
      </c>
      <c r="L17" s="28">
        <f t="shared" si="0"/>
        <v>-9748461</v>
      </c>
      <c r="M17" s="28">
        <f t="shared" si="0"/>
        <v>-1587697</v>
      </c>
      <c r="N17" s="28">
        <f t="shared" si="0"/>
        <v>-8009342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-6374795</v>
      </c>
      <c r="X17" s="28">
        <f t="shared" si="0"/>
        <v>-22006434</v>
      </c>
      <c r="Y17" s="28">
        <f t="shared" si="0"/>
        <v>15631639</v>
      </c>
      <c r="Z17" s="29">
        <f>+IF(X17&lt;&gt;0,+(Y17/X17)*100,0)</f>
        <v>-71.03213087590656</v>
      </c>
      <c r="AA17" s="30">
        <f>SUM(AA6:AA16)</f>
        <v>-44012875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-5591313</v>
      </c>
      <c r="D26" s="18"/>
      <c r="E26" s="19">
        <v>-27290000</v>
      </c>
      <c r="F26" s="20">
        <v>-27290000</v>
      </c>
      <c r="G26" s="20">
        <v>-389266</v>
      </c>
      <c r="H26" s="20"/>
      <c r="I26" s="20"/>
      <c r="J26" s="20">
        <v>-389266</v>
      </c>
      <c r="K26" s="20"/>
      <c r="L26" s="20">
        <v>-1971205</v>
      </c>
      <c r="M26" s="20"/>
      <c r="N26" s="20">
        <v>-1971205</v>
      </c>
      <c r="O26" s="20"/>
      <c r="P26" s="20"/>
      <c r="Q26" s="20"/>
      <c r="R26" s="20"/>
      <c r="S26" s="20"/>
      <c r="T26" s="20"/>
      <c r="U26" s="20"/>
      <c r="V26" s="20"/>
      <c r="W26" s="20">
        <v>-2360471</v>
      </c>
      <c r="X26" s="20">
        <v>-13644996</v>
      </c>
      <c r="Y26" s="20">
        <v>11284525</v>
      </c>
      <c r="Z26" s="21">
        <v>-82.700830399657136</v>
      </c>
      <c r="AA26" s="22">
        <v>-27290000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-5591313</v>
      </c>
      <c r="D27" s="26">
        <f>SUM(D21:D26)</f>
        <v>0</v>
      </c>
      <c r="E27" s="27">
        <f t="shared" si="1"/>
        <v>-27290000</v>
      </c>
      <c r="F27" s="28">
        <f t="shared" si="1"/>
        <v>-27290000</v>
      </c>
      <c r="G27" s="28">
        <f t="shared" si="1"/>
        <v>-389266</v>
      </c>
      <c r="H27" s="28">
        <f t="shared" si="1"/>
        <v>0</v>
      </c>
      <c r="I27" s="28">
        <f t="shared" si="1"/>
        <v>0</v>
      </c>
      <c r="J27" s="28">
        <f t="shared" si="1"/>
        <v>-389266</v>
      </c>
      <c r="K27" s="28">
        <f t="shared" si="1"/>
        <v>0</v>
      </c>
      <c r="L27" s="28">
        <f t="shared" si="1"/>
        <v>-1971205</v>
      </c>
      <c r="M27" s="28">
        <f t="shared" si="1"/>
        <v>0</v>
      </c>
      <c r="N27" s="28">
        <f t="shared" si="1"/>
        <v>-1971205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-2360471</v>
      </c>
      <c r="X27" s="28">
        <f t="shared" si="1"/>
        <v>-13644996</v>
      </c>
      <c r="Y27" s="28">
        <f t="shared" si="1"/>
        <v>11284525</v>
      </c>
      <c r="Z27" s="29">
        <f>+IF(X27&lt;&gt;0,+(Y27/X27)*100,0)</f>
        <v>-82.700830399657136</v>
      </c>
      <c r="AA27" s="30">
        <f>SUM(AA21:AA26)</f>
        <v>-27290000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-2119933</v>
      </c>
      <c r="D38" s="32">
        <f>+D17+D27+D36</f>
        <v>0</v>
      </c>
      <c r="E38" s="33">
        <f t="shared" si="3"/>
        <v>-71302875</v>
      </c>
      <c r="F38" s="2">
        <f t="shared" si="3"/>
        <v>-71302875</v>
      </c>
      <c r="G38" s="2">
        <f t="shared" si="3"/>
        <v>-1545095</v>
      </c>
      <c r="H38" s="2">
        <f t="shared" si="3"/>
        <v>2478987</v>
      </c>
      <c r="I38" s="2">
        <f t="shared" si="3"/>
        <v>311389</v>
      </c>
      <c r="J38" s="2">
        <f t="shared" si="3"/>
        <v>1245281</v>
      </c>
      <c r="K38" s="2">
        <f t="shared" si="3"/>
        <v>3326816</v>
      </c>
      <c r="L38" s="2">
        <f t="shared" si="3"/>
        <v>-11719666</v>
      </c>
      <c r="M38" s="2">
        <f t="shared" si="3"/>
        <v>-1587697</v>
      </c>
      <c r="N38" s="2">
        <f t="shared" si="3"/>
        <v>-9980547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-8735266</v>
      </c>
      <c r="X38" s="2">
        <f t="shared" si="3"/>
        <v>-35651430</v>
      </c>
      <c r="Y38" s="2">
        <f t="shared" si="3"/>
        <v>26916164</v>
      </c>
      <c r="Z38" s="34">
        <f>+IF(X38&lt;&gt;0,+(Y38/X38)*100,0)</f>
        <v>-75.498132893968076</v>
      </c>
      <c r="AA38" s="35">
        <f>+AA17+AA27+AA36</f>
        <v>-71302875</v>
      </c>
    </row>
    <row r="39" spans="1:27" x14ac:dyDescent="0.25">
      <c r="A39" s="23" t="s">
        <v>60</v>
      </c>
      <c r="B39" s="17"/>
      <c r="C39" s="32">
        <v>60472316</v>
      </c>
      <c r="D39" s="32"/>
      <c r="E39" s="33"/>
      <c r="F39" s="2"/>
      <c r="G39" s="2">
        <v>63486918</v>
      </c>
      <c r="H39" s="2">
        <f>+G40+H60</f>
        <v>66640814</v>
      </c>
      <c r="I39" s="2">
        <f>+H40+I60</f>
        <v>69119801</v>
      </c>
      <c r="J39" s="2">
        <f>+G39</f>
        <v>63486918</v>
      </c>
      <c r="K39" s="2">
        <f>+I40+K60</f>
        <v>69431190</v>
      </c>
      <c r="L39" s="2">
        <f>+K40+L60</f>
        <v>72758006</v>
      </c>
      <c r="M39" s="2">
        <f>+L40+M60</f>
        <v>61038340</v>
      </c>
      <c r="N39" s="2">
        <f>+K39</f>
        <v>69431190</v>
      </c>
      <c r="O39" s="2">
        <f>+M40+O60</f>
        <v>59450643</v>
      </c>
      <c r="P39" s="2">
        <f>+O40+P60</f>
        <v>59450643</v>
      </c>
      <c r="Q39" s="2">
        <f>+P40+Q60</f>
        <v>59450643</v>
      </c>
      <c r="R39" s="2">
        <f>+O39</f>
        <v>59450643</v>
      </c>
      <c r="S39" s="2">
        <f>+Q40+S60</f>
        <v>59450643</v>
      </c>
      <c r="T39" s="2">
        <f>+S40+T60</f>
        <v>59450643</v>
      </c>
      <c r="U39" s="2">
        <f>+T40+U60</f>
        <v>59450643</v>
      </c>
      <c r="V39" s="2">
        <f>+S39</f>
        <v>59450643</v>
      </c>
      <c r="W39" s="2">
        <f>+G39</f>
        <v>63486918</v>
      </c>
      <c r="X39" s="2"/>
      <c r="Y39" s="2">
        <f>+W39-X39</f>
        <v>63486918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58352383</v>
      </c>
      <c r="D40" s="43">
        <f t="shared" ref="D40:AA40" si="4">+D38+D39</f>
        <v>0</v>
      </c>
      <c r="E40" s="44">
        <f t="shared" si="4"/>
        <v>-71302875</v>
      </c>
      <c r="F40" s="45">
        <f t="shared" si="4"/>
        <v>-71302875</v>
      </c>
      <c r="G40" s="45">
        <f t="shared" si="4"/>
        <v>61941823</v>
      </c>
      <c r="H40" s="45">
        <f t="shared" si="4"/>
        <v>69119801</v>
      </c>
      <c r="I40" s="45">
        <f t="shared" si="4"/>
        <v>69431190</v>
      </c>
      <c r="J40" s="45">
        <f>+I40</f>
        <v>69431190</v>
      </c>
      <c r="K40" s="45">
        <f t="shared" si="4"/>
        <v>72758006</v>
      </c>
      <c r="L40" s="45">
        <f t="shared" si="4"/>
        <v>61038340</v>
      </c>
      <c r="M40" s="45">
        <f t="shared" si="4"/>
        <v>59450643</v>
      </c>
      <c r="N40" s="45">
        <f>+M40</f>
        <v>59450643</v>
      </c>
      <c r="O40" s="45">
        <f t="shared" si="4"/>
        <v>59450643</v>
      </c>
      <c r="P40" s="45">
        <f t="shared" si="4"/>
        <v>59450643</v>
      </c>
      <c r="Q40" s="45">
        <f t="shared" si="4"/>
        <v>59450643</v>
      </c>
      <c r="R40" s="45">
        <f>+Q40</f>
        <v>59450643</v>
      </c>
      <c r="S40" s="45">
        <f t="shared" si="4"/>
        <v>59450643</v>
      </c>
      <c r="T40" s="45">
        <f t="shared" si="4"/>
        <v>59450643</v>
      </c>
      <c r="U40" s="45">
        <f t="shared" si="4"/>
        <v>59450643</v>
      </c>
      <c r="V40" s="45">
        <f>+U40</f>
        <v>59450643</v>
      </c>
      <c r="W40" s="45">
        <f>+V40</f>
        <v>59450643</v>
      </c>
      <c r="X40" s="45">
        <f t="shared" si="4"/>
        <v>-35651430</v>
      </c>
      <c r="Y40" s="45">
        <f t="shared" si="4"/>
        <v>90403082</v>
      </c>
      <c r="Z40" s="46">
        <f>+IF(X40&lt;&gt;0,+(Y40/X40)*100,0)</f>
        <v>-253.57491130089312</v>
      </c>
      <c r="AA40" s="47">
        <f t="shared" si="4"/>
        <v>-71302875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63486918</v>
      </c>
      <c r="H60">
        <v>4698991</v>
      </c>
      <c r="J60">
        <v>63486918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142101000</v>
      </c>
      <c r="F10" s="20">
        <v>142101000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71050500</v>
      </c>
      <c r="Y10" s="20">
        <v>-71050500</v>
      </c>
      <c r="Z10" s="21">
        <v>-100</v>
      </c>
      <c r="AA10" s="22">
        <v>142101000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26639414</v>
      </c>
      <c r="D14" s="18"/>
      <c r="E14" s="19">
        <v>-19458238</v>
      </c>
      <c r="F14" s="20">
        <v>-19458238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-9729120</v>
      </c>
      <c r="Y14" s="20">
        <v>9729120</v>
      </c>
      <c r="Z14" s="21">
        <v>-100</v>
      </c>
      <c r="AA14" s="22">
        <v>-19458238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26639414</v>
      </c>
      <c r="D17" s="26">
        <f>SUM(D6:D16)</f>
        <v>0</v>
      </c>
      <c r="E17" s="27">
        <f t="shared" si="0"/>
        <v>122642762</v>
      </c>
      <c r="F17" s="28">
        <f t="shared" si="0"/>
        <v>122642762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61321380</v>
      </c>
      <c r="Y17" s="28">
        <f t="shared" si="0"/>
        <v>-61321380</v>
      </c>
      <c r="Z17" s="29">
        <f>+IF(X17&lt;&gt;0,+(Y17/X17)*100,0)</f>
        <v>-100</v>
      </c>
      <c r="AA17" s="30">
        <f>SUM(AA6:AA16)</f>
        <v>122642762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-9422400</v>
      </c>
      <c r="F35" s="20">
        <v>-9422400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-4711200</v>
      </c>
      <c r="Y35" s="20">
        <v>4711200</v>
      </c>
      <c r="Z35" s="21">
        <v>-100</v>
      </c>
      <c r="AA35" s="22">
        <v>-9422400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-9422400</v>
      </c>
      <c r="F36" s="28">
        <f t="shared" si="2"/>
        <v>-9422400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-4711200</v>
      </c>
      <c r="Y36" s="28">
        <f t="shared" si="2"/>
        <v>4711200</v>
      </c>
      <c r="Z36" s="29">
        <f>+IF(X36&lt;&gt;0,+(Y36/X36)*100,0)</f>
        <v>-100</v>
      </c>
      <c r="AA36" s="30">
        <f>SUM(AA31:AA35)</f>
        <v>-9422400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26639414</v>
      </c>
      <c r="D38" s="32">
        <f>+D17+D27+D36</f>
        <v>0</v>
      </c>
      <c r="E38" s="33">
        <f t="shared" si="3"/>
        <v>113220362</v>
      </c>
      <c r="F38" s="2">
        <f t="shared" si="3"/>
        <v>113220362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56610180</v>
      </c>
      <c r="Y38" s="2">
        <f t="shared" si="3"/>
        <v>-56610180</v>
      </c>
      <c r="Z38" s="34">
        <f>+IF(X38&lt;&gt;0,+(Y38/X38)*100,0)</f>
        <v>-100</v>
      </c>
      <c r="AA38" s="35">
        <f>+AA17+AA27+AA36</f>
        <v>113220362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26639414</v>
      </c>
      <c r="D40" s="43">
        <f t="shared" ref="D40:AA40" si="4">+D38+D39</f>
        <v>0</v>
      </c>
      <c r="E40" s="44">
        <f t="shared" si="4"/>
        <v>113220362</v>
      </c>
      <c r="F40" s="45">
        <f t="shared" si="4"/>
        <v>113220362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56610180</v>
      </c>
      <c r="Y40" s="45">
        <f t="shared" si="4"/>
        <v>-56610180</v>
      </c>
      <c r="Z40" s="46">
        <f>+IF(X40&lt;&gt;0,+(Y40/X40)*100,0)</f>
        <v>-100</v>
      </c>
      <c r="AA40" s="47">
        <f t="shared" si="4"/>
        <v>113220362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34224649</v>
      </c>
      <c r="D7" s="18"/>
      <c r="E7" s="19">
        <v>51817741</v>
      </c>
      <c r="F7" s="20">
        <v>51817741</v>
      </c>
      <c r="G7" s="20">
        <v>3474353</v>
      </c>
      <c r="H7" s="20">
        <v>3483709</v>
      </c>
      <c r="I7" s="20">
        <v>3064281</v>
      </c>
      <c r="J7" s="20">
        <v>10022343</v>
      </c>
      <c r="K7" s="20">
        <v>3452601</v>
      </c>
      <c r="L7" s="20">
        <v>3394830</v>
      </c>
      <c r="M7" s="20">
        <v>2645199</v>
      </c>
      <c r="N7" s="20">
        <v>9492630</v>
      </c>
      <c r="O7" s="20"/>
      <c r="P7" s="20"/>
      <c r="Q7" s="20"/>
      <c r="R7" s="20"/>
      <c r="S7" s="20"/>
      <c r="T7" s="20"/>
      <c r="U7" s="20"/>
      <c r="V7" s="20"/>
      <c r="W7" s="20">
        <v>19514973</v>
      </c>
      <c r="X7" s="20">
        <v>25908864</v>
      </c>
      <c r="Y7" s="20">
        <v>-6393891</v>
      </c>
      <c r="Z7" s="21">
        <v>-24.678391920232396</v>
      </c>
      <c r="AA7" s="22">
        <v>51817741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1213035</v>
      </c>
      <c r="F8" s="20">
        <v>1213035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606528</v>
      </c>
      <c r="Y8" s="20">
        <v>-606528</v>
      </c>
      <c r="Z8" s="21">
        <v>-100</v>
      </c>
      <c r="AA8" s="22">
        <v>1213035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45000000</v>
      </c>
      <c r="F10" s="20">
        <v>45000000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22500000</v>
      </c>
      <c r="Y10" s="20">
        <v>-22500000</v>
      </c>
      <c r="Z10" s="21">
        <v>-100</v>
      </c>
      <c r="AA10" s="22">
        <v>45000000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14496</v>
      </c>
      <c r="H11" s="20">
        <v>1424</v>
      </c>
      <c r="I11" s="20">
        <v>5686</v>
      </c>
      <c r="J11" s="20">
        <v>21606</v>
      </c>
      <c r="K11" s="20">
        <v>5087</v>
      </c>
      <c r="L11" s="20">
        <v>8617</v>
      </c>
      <c r="M11" s="20">
        <v>36305</v>
      </c>
      <c r="N11" s="20">
        <v>50009</v>
      </c>
      <c r="O11" s="20"/>
      <c r="P11" s="20"/>
      <c r="Q11" s="20"/>
      <c r="R11" s="20"/>
      <c r="S11" s="20"/>
      <c r="T11" s="20"/>
      <c r="U11" s="20"/>
      <c r="V11" s="20"/>
      <c r="W11" s="20">
        <v>71615</v>
      </c>
      <c r="X11" s="20"/>
      <c r="Y11" s="20">
        <v>71615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-35896900</v>
      </c>
      <c r="D14" s="18"/>
      <c r="E14" s="19">
        <v>-61712376</v>
      </c>
      <c r="F14" s="20">
        <v>-61712376</v>
      </c>
      <c r="G14" s="20">
        <v>-6558922</v>
      </c>
      <c r="H14" s="20">
        <v>-909510</v>
      </c>
      <c r="I14" s="20">
        <v>-2483728</v>
      </c>
      <c r="J14" s="20">
        <v>-9952160</v>
      </c>
      <c r="K14" s="20">
        <v>-3651260</v>
      </c>
      <c r="L14" s="20">
        <v>-3159669</v>
      </c>
      <c r="M14" s="20">
        <v>-4922943</v>
      </c>
      <c r="N14" s="20">
        <v>-11733872</v>
      </c>
      <c r="O14" s="20"/>
      <c r="P14" s="20"/>
      <c r="Q14" s="20"/>
      <c r="R14" s="20"/>
      <c r="S14" s="20"/>
      <c r="T14" s="20"/>
      <c r="U14" s="20"/>
      <c r="V14" s="20"/>
      <c r="W14" s="20">
        <v>-21686032</v>
      </c>
      <c r="X14" s="20">
        <v>-33714188</v>
      </c>
      <c r="Y14" s="20">
        <v>12028156</v>
      </c>
      <c r="Z14" s="21">
        <v>-35.67683730066404</v>
      </c>
      <c r="AA14" s="22">
        <v>-61712376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-1672251</v>
      </c>
      <c r="D17" s="26">
        <f>SUM(D6:D16)</f>
        <v>0</v>
      </c>
      <c r="E17" s="27">
        <f t="shared" si="0"/>
        <v>36318400</v>
      </c>
      <c r="F17" s="28">
        <f t="shared" si="0"/>
        <v>36318400</v>
      </c>
      <c r="G17" s="28">
        <f t="shared" si="0"/>
        <v>-3070073</v>
      </c>
      <c r="H17" s="28">
        <f t="shared" si="0"/>
        <v>2575623</v>
      </c>
      <c r="I17" s="28">
        <f t="shared" si="0"/>
        <v>586239</v>
      </c>
      <c r="J17" s="28">
        <f t="shared" si="0"/>
        <v>91789</v>
      </c>
      <c r="K17" s="28">
        <f t="shared" si="0"/>
        <v>-193572</v>
      </c>
      <c r="L17" s="28">
        <f t="shared" si="0"/>
        <v>243778</v>
      </c>
      <c r="M17" s="28">
        <f t="shared" si="0"/>
        <v>-2241439</v>
      </c>
      <c r="N17" s="28">
        <f t="shared" si="0"/>
        <v>-2191233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-2099444</v>
      </c>
      <c r="X17" s="28">
        <f t="shared" si="0"/>
        <v>15301204</v>
      </c>
      <c r="Y17" s="28">
        <f t="shared" si="0"/>
        <v>-17400648</v>
      </c>
      <c r="Z17" s="29">
        <f>+IF(X17&lt;&gt;0,+(Y17/X17)*100,0)</f>
        <v>-113.72077648268724</v>
      </c>
      <c r="AA17" s="30">
        <f>SUM(AA6:AA16)</f>
        <v>36318400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-6548887</v>
      </c>
      <c r="D26" s="18"/>
      <c r="E26" s="19">
        <v>-11435469</v>
      </c>
      <c r="F26" s="20">
        <v>-11435469</v>
      </c>
      <c r="G26" s="20">
        <v>-1958993</v>
      </c>
      <c r="H26" s="20"/>
      <c r="I26" s="20"/>
      <c r="J26" s="20">
        <v>-1958993</v>
      </c>
      <c r="K26" s="20">
        <v>-211577</v>
      </c>
      <c r="L26" s="20"/>
      <c r="M26" s="20">
        <v>-448542</v>
      </c>
      <c r="N26" s="20">
        <v>-660119</v>
      </c>
      <c r="O26" s="20"/>
      <c r="P26" s="20"/>
      <c r="Q26" s="20"/>
      <c r="R26" s="20"/>
      <c r="S26" s="20"/>
      <c r="T26" s="20"/>
      <c r="U26" s="20"/>
      <c r="V26" s="20"/>
      <c r="W26" s="20">
        <v>-2619112</v>
      </c>
      <c r="X26" s="20">
        <v>-5717730</v>
      </c>
      <c r="Y26" s="20">
        <v>3098618</v>
      </c>
      <c r="Z26" s="21">
        <v>-54.193150078790012</v>
      </c>
      <c r="AA26" s="22">
        <v>-11435469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-6548887</v>
      </c>
      <c r="D27" s="26">
        <f>SUM(D21:D26)</f>
        <v>0</v>
      </c>
      <c r="E27" s="27">
        <f t="shared" si="1"/>
        <v>-11435469</v>
      </c>
      <c r="F27" s="28">
        <f t="shared" si="1"/>
        <v>-11435469</v>
      </c>
      <c r="G27" s="28">
        <f t="shared" si="1"/>
        <v>-1958993</v>
      </c>
      <c r="H27" s="28">
        <f t="shared" si="1"/>
        <v>0</v>
      </c>
      <c r="I27" s="28">
        <f t="shared" si="1"/>
        <v>0</v>
      </c>
      <c r="J27" s="28">
        <f t="shared" si="1"/>
        <v>-1958993</v>
      </c>
      <c r="K27" s="28">
        <f t="shared" si="1"/>
        <v>-211577</v>
      </c>
      <c r="L27" s="28">
        <f t="shared" si="1"/>
        <v>0</v>
      </c>
      <c r="M27" s="28">
        <f t="shared" si="1"/>
        <v>-448542</v>
      </c>
      <c r="N27" s="28">
        <f t="shared" si="1"/>
        <v>-660119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-2619112</v>
      </c>
      <c r="X27" s="28">
        <f t="shared" si="1"/>
        <v>-5717730</v>
      </c>
      <c r="Y27" s="28">
        <f t="shared" si="1"/>
        <v>3098618</v>
      </c>
      <c r="Z27" s="29">
        <f>+IF(X27&lt;&gt;0,+(Y27/X27)*100,0)</f>
        <v>-54.193150078790012</v>
      </c>
      <c r="AA27" s="30">
        <f>SUM(AA21:AA26)</f>
        <v>-11435469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-8221138</v>
      </c>
      <c r="D38" s="32">
        <f>+D17+D27+D36</f>
        <v>0</v>
      </c>
      <c r="E38" s="33">
        <f t="shared" si="3"/>
        <v>24882931</v>
      </c>
      <c r="F38" s="2">
        <f t="shared" si="3"/>
        <v>24882931</v>
      </c>
      <c r="G38" s="2">
        <f t="shared" si="3"/>
        <v>-5029066</v>
      </c>
      <c r="H38" s="2">
        <f t="shared" si="3"/>
        <v>2575623</v>
      </c>
      <c r="I38" s="2">
        <f t="shared" si="3"/>
        <v>586239</v>
      </c>
      <c r="J38" s="2">
        <f t="shared" si="3"/>
        <v>-1867204</v>
      </c>
      <c r="K38" s="2">
        <f t="shared" si="3"/>
        <v>-405149</v>
      </c>
      <c r="L38" s="2">
        <f t="shared" si="3"/>
        <v>243778</v>
      </c>
      <c r="M38" s="2">
        <f t="shared" si="3"/>
        <v>-2689981</v>
      </c>
      <c r="N38" s="2">
        <f t="shared" si="3"/>
        <v>-2851352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-4718556</v>
      </c>
      <c r="X38" s="2">
        <f t="shared" si="3"/>
        <v>9583474</v>
      </c>
      <c r="Y38" s="2">
        <f t="shared" si="3"/>
        <v>-14302030</v>
      </c>
      <c r="Z38" s="34">
        <f>+IF(X38&lt;&gt;0,+(Y38/X38)*100,0)</f>
        <v>-149.23638338247696</v>
      </c>
      <c r="AA38" s="35">
        <f>+AA17+AA27+AA36</f>
        <v>24882931</v>
      </c>
    </row>
    <row r="39" spans="1:27" x14ac:dyDescent="0.25">
      <c r="A39" s="23" t="s">
        <v>60</v>
      </c>
      <c r="B39" s="17"/>
      <c r="C39" s="32">
        <v>5197092</v>
      </c>
      <c r="D39" s="32"/>
      <c r="E39" s="33"/>
      <c r="F39" s="2"/>
      <c r="G39" s="2">
        <v>-4522133</v>
      </c>
      <c r="H39" s="2">
        <f>+G40+H60</f>
        <v>-9551199</v>
      </c>
      <c r="I39" s="2">
        <f>+H40+I60</f>
        <v>-6975576</v>
      </c>
      <c r="J39" s="2">
        <f>+G39</f>
        <v>-4522133</v>
      </c>
      <c r="K39" s="2">
        <f>+I40+K60</f>
        <v>-6389337</v>
      </c>
      <c r="L39" s="2">
        <f>+K40+L60</f>
        <v>-6794486</v>
      </c>
      <c r="M39" s="2">
        <f>+L40+M60</f>
        <v>-6550708</v>
      </c>
      <c r="N39" s="2">
        <f>+K39</f>
        <v>-6389337</v>
      </c>
      <c r="O39" s="2">
        <f>+M40+O60</f>
        <v>-9240689</v>
      </c>
      <c r="P39" s="2">
        <f>+O40+P60</f>
        <v>-9240689</v>
      </c>
      <c r="Q39" s="2">
        <f>+P40+Q60</f>
        <v>-9240689</v>
      </c>
      <c r="R39" s="2">
        <f>+O39</f>
        <v>-9240689</v>
      </c>
      <c r="S39" s="2">
        <f>+Q40+S60</f>
        <v>-9240689</v>
      </c>
      <c r="T39" s="2">
        <f>+S40+T60</f>
        <v>-9240689</v>
      </c>
      <c r="U39" s="2">
        <f>+T40+U60</f>
        <v>-9240689</v>
      </c>
      <c r="V39" s="2">
        <f>+S39</f>
        <v>-9240689</v>
      </c>
      <c r="W39" s="2">
        <f>+G39</f>
        <v>-4522133</v>
      </c>
      <c r="X39" s="2"/>
      <c r="Y39" s="2">
        <f>+W39-X39</f>
        <v>-4522133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-3024046</v>
      </c>
      <c r="D40" s="43">
        <f t="shared" ref="D40:AA40" si="4">+D38+D39</f>
        <v>0</v>
      </c>
      <c r="E40" s="44">
        <f t="shared" si="4"/>
        <v>24882931</v>
      </c>
      <c r="F40" s="45">
        <f t="shared" si="4"/>
        <v>24882931</v>
      </c>
      <c r="G40" s="45">
        <f t="shared" si="4"/>
        <v>-9551199</v>
      </c>
      <c r="H40" s="45">
        <f t="shared" si="4"/>
        <v>-6975576</v>
      </c>
      <c r="I40" s="45">
        <f t="shared" si="4"/>
        <v>-6389337</v>
      </c>
      <c r="J40" s="45">
        <f>+I40</f>
        <v>-6389337</v>
      </c>
      <c r="K40" s="45">
        <f t="shared" si="4"/>
        <v>-6794486</v>
      </c>
      <c r="L40" s="45">
        <f t="shared" si="4"/>
        <v>-6550708</v>
      </c>
      <c r="M40" s="45">
        <f t="shared" si="4"/>
        <v>-9240689</v>
      </c>
      <c r="N40" s="45">
        <f>+M40</f>
        <v>-9240689</v>
      </c>
      <c r="O40" s="45">
        <f t="shared" si="4"/>
        <v>-9240689</v>
      </c>
      <c r="P40" s="45">
        <f t="shared" si="4"/>
        <v>-9240689</v>
      </c>
      <c r="Q40" s="45">
        <f t="shared" si="4"/>
        <v>-9240689</v>
      </c>
      <c r="R40" s="45">
        <f>+Q40</f>
        <v>-9240689</v>
      </c>
      <c r="S40" s="45">
        <f t="shared" si="4"/>
        <v>-9240689</v>
      </c>
      <c r="T40" s="45">
        <f t="shared" si="4"/>
        <v>-9240689</v>
      </c>
      <c r="U40" s="45">
        <f t="shared" si="4"/>
        <v>-9240689</v>
      </c>
      <c r="V40" s="45">
        <f>+U40</f>
        <v>-9240689</v>
      </c>
      <c r="W40" s="45">
        <f>+V40</f>
        <v>-9240689</v>
      </c>
      <c r="X40" s="45">
        <f t="shared" si="4"/>
        <v>9583474</v>
      </c>
      <c r="Y40" s="45">
        <f t="shared" si="4"/>
        <v>-18824163</v>
      </c>
      <c r="Z40" s="46">
        <f>+IF(X40&lt;&gt;0,+(Y40/X40)*100,0)</f>
        <v>-196.42316554518749</v>
      </c>
      <c r="AA40" s="47">
        <f t="shared" si="4"/>
        <v>24882931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-4522133</v>
      </c>
      <c r="J60">
        <v>-4522133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252009</v>
      </c>
      <c r="H7" s="20">
        <v>2214334</v>
      </c>
      <c r="I7" s="20">
        <v>2402350</v>
      </c>
      <c r="J7" s="20">
        <v>4868693</v>
      </c>
      <c r="K7" s="20">
        <v>3629387</v>
      </c>
      <c r="L7" s="20">
        <v>3529589</v>
      </c>
      <c r="M7" s="20">
        <v>2532662</v>
      </c>
      <c r="N7" s="20">
        <v>9691638</v>
      </c>
      <c r="O7" s="20"/>
      <c r="P7" s="20"/>
      <c r="Q7" s="20"/>
      <c r="R7" s="20"/>
      <c r="S7" s="20"/>
      <c r="T7" s="20"/>
      <c r="U7" s="20"/>
      <c r="V7" s="20"/>
      <c r="W7" s="20">
        <v>14560331</v>
      </c>
      <c r="X7" s="20"/>
      <c r="Y7" s="20">
        <v>14560331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4565</v>
      </c>
      <c r="H8" s="20">
        <v>5020</v>
      </c>
      <c r="I8" s="20">
        <v>5020</v>
      </c>
      <c r="J8" s="20">
        <v>14605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14605</v>
      </c>
      <c r="X8" s="20"/>
      <c r="Y8" s="20">
        <v>14605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782</v>
      </c>
      <c r="L11" s="20">
        <v>16032</v>
      </c>
      <c r="M11" s="20">
        <v>23297</v>
      </c>
      <c r="N11" s="20">
        <v>40111</v>
      </c>
      <c r="O11" s="20"/>
      <c r="P11" s="20"/>
      <c r="Q11" s="20"/>
      <c r="R11" s="20"/>
      <c r="S11" s="20"/>
      <c r="T11" s="20"/>
      <c r="U11" s="20"/>
      <c r="V11" s="20"/>
      <c r="W11" s="20">
        <v>40111</v>
      </c>
      <c r="X11" s="20"/>
      <c r="Y11" s="20">
        <v>40111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-844990</v>
      </c>
      <c r="H14" s="20">
        <v>-6566641</v>
      </c>
      <c r="I14" s="20">
        <v>-10042526</v>
      </c>
      <c r="J14" s="20">
        <v>-17454157</v>
      </c>
      <c r="K14" s="20">
        <v>-2179967</v>
      </c>
      <c r="L14" s="20">
        <v>-10791450</v>
      </c>
      <c r="M14" s="20">
        <v>-8612596</v>
      </c>
      <c r="N14" s="20">
        <v>-21584013</v>
      </c>
      <c r="O14" s="20"/>
      <c r="P14" s="20"/>
      <c r="Q14" s="20"/>
      <c r="R14" s="20"/>
      <c r="S14" s="20"/>
      <c r="T14" s="20"/>
      <c r="U14" s="20"/>
      <c r="V14" s="20"/>
      <c r="W14" s="20">
        <v>-39038170</v>
      </c>
      <c r="X14" s="20"/>
      <c r="Y14" s="20">
        <v>-39038170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-588416</v>
      </c>
      <c r="H17" s="28">
        <f t="shared" si="0"/>
        <v>-4347287</v>
      </c>
      <c r="I17" s="28">
        <f t="shared" si="0"/>
        <v>-7635156</v>
      </c>
      <c r="J17" s="28">
        <f t="shared" si="0"/>
        <v>-12570859</v>
      </c>
      <c r="K17" s="28">
        <f t="shared" si="0"/>
        <v>1450202</v>
      </c>
      <c r="L17" s="28">
        <f t="shared" si="0"/>
        <v>-7245829</v>
      </c>
      <c r="M17" s="28">
        <f t="shared" si="0"/>
        <v>-6056637</v>
      </c>
      <c r="N17" s="28">
        <f t="shared" si="0"/>
        <v>-11852264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-24423123</v>
      </c>
      <c r="X17" s="28">
        <f t="shared" si="0"/>
        <v>0</v>
      </c>
      <c r="Y17" s="28">
        <f t="shared" si="0"/>
        <v>-24423123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-24629781</v>
      </c>
      <c r="H26" s="20">
        <v>-26356037</v>
      </c>
      <c r="I26" s="20">
        <v>-20330604</v>
      </c>
      <c r="J26" s="20">
        <v>-71316422</v>
      </c>
      <c r="K26" s="20">
        <v>-15930235</v>
      </c>
      <c r="L26" s="20">
        <v>-30563772</v>
      </c>
      <c r="M26" s="20">
        <v>-27120000</v>
      </c>
      <c r="N26" s="20">
        <v>-73614007</v>
      </c>
      <c r="O26" s="20"/>
      <c r="P26" s="20"/>
      <c r="Q26" s="20"/>
      <c r="R26" s="20"/>
      <c r="S26" s="20"/>
      <c r="T26" s="20"/>
      <c r="U26" s="20"/>
      <c r="V26" s="20"/>
      <c r="W26" s="20">
        <v>-144930429</v>
      </c>
      <c r="X26" s="20"/>
      <c r="Y26" s="20">
        <v>-144930429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-24629781</v>
      </c>
      <c r="H27" s="28">
        <f t="shared" si="1"/>
        <v>-26356037</v>
      </c>
      <c r="I27" s="28">
        <f t="shared" si="1"/>
        <v>-20330604</v>
      </c>
      <c r="J27" s="28">
        <f t="shared" si="1"/>
        <v>-71316422</v>
      </c>
      <c r="K27" s="28">
        <f t="shared" si="1"/>
        <v>-15930235</v>
      </c>
      <c r="L27" s="28">
        <f t="shared" si="1"/>
        <v>-30563772</v>
      </c>
      <c r="M27" s="28">
        <f t="shared" si="1"/>
        <v>-27120000</v>
      </c>
      <c r="N27" s="28">
        <f t="shared" si="1"/>
        <v>-73614007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-144930429</v>
      </c>
      <c r="X27" s="28">
        <f t="shared" si="1"/>
        <v>0</v>
      </c>
      <c r="Y27" s="28">
        <f t="shared" si="1"/>
        <v>-144930429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-25218197</v>
      </c>
      <c r="H38" s="2">
        <f t="shared" si="3"/>
        <v>-30703324</v>
      </c>
      <c r="I38" s="2">
        <f t="shared" si="3"/>
        <v>-27965760</v>
      </c>
      <c r="J38" s="2">
        <f t="shared" si="3"/>
        <v>-83887281</v>
      </c>
      <c r="K38" s="2">
        <f t="shared" si="3"/>
        <v>-14480033</v>
      </c>
      <c r="L38" s="2">
        <f t="shared" si="3"/>
        <v>-37809601</v>
      </c>
      <c r="M38" s="2">
        <f t="shared" si="3"/>
        <v>-33176637</v>
      </c>
      <c r="N38" s="2">
        <f t="shared" si="3"/>
        <v>-85466271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-169353552</v>
      </c>
      <c r="X38" s="2">
        <f t="shared" si="3"/>
        <v>0</v>
      </c>
      <c r="Y38" s="2">
        <f t="shared" si="3"/>
        <v>-169353552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-25218197</v>
      </c>
      <c r="I39" s="2">
        <f>+H40+I60</f>
        <v>-55921521</v>
      </c>
      <c r="J39" s="2">
        <f>+G39</f>
        <v>0</v>
      </c>
      <c r="K39" s="2">
        <f>+I40+K60</f>
        <v>-83887281</v>
      </c>
      <c r="L39" s="2">
        <f>+K40+L60</f>
        <v>-98367314</v>
      </c>
      <c r="M39" s="2">
        <f>+L40+M60</f>
        <v>-136176915</v>
      </c>
      <c r="N39" s="2">
        <f>+K39</f>
        <v>-83887281</v>
      </c>
      <c r="O39" s="2">
        <f>+M40+O60</f>
        <v>-169353552</v>
      </c>
      <c r="P39" s="2">
        <f>+O40+P60</f>
        <v>-169353552</v>
      </c>
      <c r="Q39" s="2">
        <f>+P40+Q60</f>
        <v>-169353552</v>
      </c>
      <c r="R39" s="2">
        <f>+O39</f>
        <v>-169353552</v>
      </c>
      <c r="S39" s="2">
        <f>+Q40+S60</f>
        <v>-169353552</v>
      </c>
      <c r="T39" s="2">
        <f>+S40+T60</f>
        <v>-169353552</v>
      </c>
      <c r="U39" s="2">
        <f>+T40+U60</f>
        <v>-169353552</v>
      </c>
      <c r="V39" s="2">
        <f>+S39</f>
        <v>-169353552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-25218197</v>
      </c>
      <c r="H40" s="45">
        <f t="shared" si="4"/>
        <v>-55921521</v>
      </c>
      <c r="I40" s="45">
        <f t="shared" si="4"/>
        <v>-83887281</v>
      </c>
      <c r="J40" s="45">
        <f>+I40</f>
        <v>-83887281</v>
      </c>
      <c r="K40" s="45">
        <f t="shared" si="4"/>
        <v>-98367314</v>
      </c>
      <c r="L40" s="45">
        <f t="shared" si="4"/>
        <v>-136176915</v>
      </c>
      <c r="M40" s="45">
        <f t="shared" si="4"/>
        <v>-169353552</v>
      </c>
      <c r="N40" s="45">
        <f>+M40</f>
        <v>-169353552</v>
      </c>
      <c r="O40" s="45">
        <f t="shared" si="4"/>
        <v>-169353552</v>
      </c>
      <c r="P40" s="45">
        <f t="shared" si="4"/>
        <v>-169353552</v>
      </c>
      <c r="Q40" s="45">
        <f t="shared" si="4"/>
        <v>-169353552</v>
      </c>
      <c r="R40" s="45">
        <f>+Q40</f>
        <v>-169353552</v>
      </c>
      <c r="S40" s="45">
        <f t="shared" si="4"/>
        <v>-169353552</v>
      </c>
      <c r="T40" s="45">
        <f t="shared" si="4"/>
        <v>-169353552</v>
      </c>
      <c r="U40" s="45">
        <f t="shared" si="4"/>
        <v>-169353552</v>
      </c>
      <c r="V40" s="45">
        <f>+U40</f>
        <v>-169353552</v>
      </c>
      <c r="W40" s="45">
        <f>+V40</f>
        <v>-169353552</v>
      </c>
      <c r="X40" s="45">
        <f t="shared" si="4"/>
        <v>0</v>
      </c>
      <c r="Y40" s="45">
        <f t="shared" si="4"/>
        <v>-169353552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44115345</v>
      </c>
      <c r="D7" s="18"/>
      <c r="E7" s="19">
        <v>88127273</v>
      </c>
      <c r="F7" s="20">
        <v>88127273</v>
      </c>
      <c r="G7" s="20">
        <v>4331047</v>
      </c>
      <c r="H7" s="20">
        <v>3924884</v>
      </c>
      <c r="I7" s="20">
        <v>3492932</v>
      </c>
      <c r="J7" s="20">
        <v>11748863</v>
      </c>
      <c r="K7" s="20">
        <v>4400033</v>
      </c>
      <c r="L7" s="20">
        <v>3979866</v>
      </c>
      <c r="M7" s="20">
        <v>4346070</v>
      </c>
      <c r="N7" s="20">
        <v>12725969</v>
      </c>
      <c r="O7" s="20"/>
      <c r="P7" s="20"/>
      <c r="Q7" s="20"/>
      <c r="R7" s="20"/>
      <c r="S7" s="20"/>
      <c r="T7" s="20"/>
      <c r="U7" s="20"/>
      <c r="V7" s="20"/>
      <c r="W7" s="20">
        <v>24474832</v>
      </c>
      <c r="X7" s="20">
        <v>43623000</v>
      </c>
      <c r="Y7" s="20">
        <v>-19148168</v>
      </c>
      <c r="Z7" s="21">
        <v>-43.894661073287025</v>
      </c>
      <c r="AA7" s="22">
        <v>88127273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56346922</v>
      </c>
      <c r="F8" s="20">
        <v>56346922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27738294</v>
      </c>
      <c r="Y8" s="20">
        <v>-27738294</v>
      </c>
      <c r="Z8" s="21">
        <v>-100</v>
      </c>
      <c r="AA8" s="22">
        <v>56346922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-25971419</v>
      </c>
      <c r="D14" s="18"/>
      <c r="E14" s="19">
        <v>-272290138</v>
      </c>
      <c r="F14" s="20">
        <v>-272290138</v>
      </c>
      <c r="G14" s="20">
        <v>-10252244</v>
      </c>
      <c r="H14" s="20">
        <v>-6269621</v>
      </c>
      <c r="I14" s="20">
        <v>-196865</v>
      </c>
      <c r="J14" s="20">
        <v>-16718730</v>
      </c>
      <c r="K14" s="20">
        <v>-5557318</v>
      </c>
      <c r="L14" s="20">
        <v>-1196148</v>
      </c>
      <c r="M14" s="20">
        <v>-8711524</v>
      </c>
      <c r="N14" s="20">
        <v>-15464990</v>
      </c>
      <c r="O14" s="20"/>
      <c r="P14" s="20"/>
      <c r="Q14" s="20"/>
      <c r="R14" s="20"/>
      <c r="S14" s="20"/>
      <c r="T14" s="20"/>
      <c r="U14" s="20"/>
      <c r="V14" s="20"/>
      <c r="W14" s="20">
        <v>-32183720</v>
      </c>
      <c r="X14" s="20">
        <v>-134783618</v>
      </c>
      <c r="Y14" s="20">
        <v>102599898</v>
      </c>
      <c r="Z14" s="21">
        <v>-76.12193493722657</v>
      </c>
      <c r="AA14" s="22">
        <v>-272290138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18143926</v>
      </c>
      <c r="D17" s="26">
        <f>SUM(D6:D16)</f>
        <v>0</v>
      </c>
      <c r="E17" s="27">
        <f t="shared" si="0"/>
        <v>-127815943</v>
      </c>
      <c r="F17" s="28">
        <f t="shared" si="0"/>
        <v>-127815943</v>
      </c>
      <c r="G17" s="28">
        <f t="shared" si="0"/>
        <v>-5921197</v>
      </c>
      <c r="H17" s="28">
        <f t="shared" si="0"/>
        <v>-2344737</v>
      </c>
      <c r="I17" s="28">
        <f t="shared" si="0"/>
        <v>3296067</v>
      </c>
      <c r="J17" s="28">
        <f t="shared" si="0"/>
        <v>-4969867</v>
      </c>
      <c r="K17" s="28">
        <f t="shared" si="0"/>
        <v>-1157285</v>
      </c>
      <c r="L17" s="28">
        <f t="shared" si="0"/>
        <v>2783718</v>
      </c>
      <c r="M17" s="28">
        <f t="shared" si="0"/>
        <v>-4365454</v>
      </c>
      <c r="N17" s="28">
        <f t="shared" si="0"/>
        <v>-2739021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-7708888</v>
      </c>
      <c r="X17" s="28">
        <f t="shared" si="0"/>
        <v>-63422324</v>
      </c>
      <c r="Y17" s="28">
        <f t="shared" si="0"/>
        <v>55713436</v>
      </c>
      <c r="Z17" s="29">
        <f>+IF(X17&lt;&gt;0,+(Y17/X17)*100,0)</f>
        <v>-87.845150549828475</v>
      </c>
      <c r="AA17" s="30">
        <f>SUM(AA6:AA16)</f>
        <v>-127815943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-64753874</v>
      </c>
      <c r="D26" s="18"/>
      <c r="E26" s="19"/>
      <c r="F26" s="20"/>
      <c r="G26" s="20"/>
      <c r="H26" s="20">
        <v>-76490</v>
      </c>
      <c r="I26" s="20"/>
      <c r="J26" s="20">
        <v>-76490</v>
      </c>
      <c r="K26" s="20">
        <v>-8326715</v>
      </c>
      <c r="L26" s="20">
        <v>-4814476</v>
      </c>
      <c r="M26" s="20">
        <v>-8833283</v>
      </c>
      <c r="N26" s="20">
        <v>-21974474</v>
      </c>
      <c r="O26" s="20"/>
      <c r="P26" s="20"/>
      <c r="Q26" s="20"/>
      <c r="R26" s="20"/>
      <c r="S26" s="20"/>
      <c r="T26" s="20"/>
      <c r="U26" s="20"/>
      <c r="V26" s="20"/>
      <c r="W26" s="20">
        <v>-22050964</v>
      </c>
      <c r="X26" s="20"/>
      <c r="Y26" s="20">
        <v>-22050964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-64753874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-76490</v>
      </c>
      <c r="I27" s="28">
        <f t="shared" si="1"/>
        <v>0</v>
      </c>
      <c r="J27" s="28">
        <f t="shared" si="1"/>
        <v>-76490</v>
      </c>
      <c r="K27" s="28">
        <f t="shared" si="1"/>
        <v>-8326715</v>
      </c>
      <c r="L27" s="28">
        <f t="shared" si="1"/>
        <v>-4814476</v>
      </c>
      <c r="M27" s="28">
        <f t="shared" si="1"/>
        <v>-8833283</v>
      </c>
      <c r="N27" s="28">
        <f t="shared" si="1"/>
        <v>-21974474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-22050964</v>
      </c>
      <c r="X27" s="28">
        <f t="shared" si="1"/>
        <v>0</v>
      </c>
      <c r="Y27" s="28">
        <f t="shared" si="1"/>
        <v>-22050964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-46609948</v>
      </c>
      <c r="D38" s="32">
        <f>+D17+D27+D36</f>
        <v>0</v>
      </c>
      <c r="E38" s="33">
        <f t="shared" si="3"/>
        <v>-127815943</v>
      </c>
      <c r="F38" s="2">
        <f t="shared" si="3"/>
        <v>-127815943</v>
      </c>
      <c r="G38" s="2">
        <f t="shared" si="3"/>
        <v>-5921197</v>
      </c>
      <c r="H38" s="2">
        <f t="shared" si="3"/>
        <v>-2421227</v>
      </c>
      <c r="I38" s="2">
        <f t="shared" si="3"/>
        <v>3296067</v>
      </c>
      <c r="J38" s="2">
        <f t="shared" si="3"/>
        <v>-5046357</v>
      </c>
      <c r="K38" s="2">
        <f t="shared" si="3"/>
        <v>-9484000</v>
      </c>
      <c r="L38" s="2">
        <f t="shared" si="3"/>
        <v>-2030758</v>
      </c>
      <c r="M38" s="2">
        <f t="shared" si="3"/>
        <v>-13198737</v>
      </c>
      <c r="N38" s="2">
        <f t="shared" si="3"/>
        <v>-24713495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-29759852</v>
      </c>
      <c r="X38" s="2">
        <f t="shared" si="3"/>
        <v>-63422324</v>
      </c>
      <c r="Y38" s="2">
        <f t="shared" si="3"/>
        <v>33662472</v>
      </c>
      <c r="Z38" s="34">
        <f>+IF(X38&lt;&gt;0,+(Y38/X38)*100,0)</f>
        <v>-53.076692680009643</v>
      </c>
      <c r="AA38" s="35">
        <f>+AA17+AA27+AA36</f>
        <v>-127815943</v>
      </c>
    </row>
    <row r="39" spans="1:27" x14ac:dyDescent="0.25">
      <c r="A39" s="23" t="s">
        <v>60</v>
      </c>
      <c r="B39" s="17"/>
      <c r="C39" s="32">
        <v>56499681</v>
      </c>
      <c r="D39" s="32"/>
      <c r="E39" s="33"/>
      <c r="F39" s="2"/>
      <c r="G39" s="2">
        <v>9833983</v>
      </c>
      <c r="H39" s="2">
        <f>+G40+H60</f>
        <v>3912786</v>
      </c>
      <c r="I39" s="2">
        <f>+H40+I60</f>
        <v>1491559</v>
      </c>
      <c r="J39" s="2">
        <f>+G39</f>
        <v>9833983</v>
      </c>
      <c r="K39" s="2">
        <f>+I40+K60</f>
        <v>4787626</v>
      </c>
      <c r="L39" s="2">
        <f>+K40+L60</f>
        <v>-4696374</v>
      </c>
      <c r="M39" s="2">
        <f>+L40+M60</f>
        <v>-6727132</v>
      </c>
      <c r="N39" s="2">
        <f>+K39</f>
        <v>4787626</v>
      </c>
      <c r="O39" s="2">
        <f>+M40+O60</f>
        <v>-19925869</v>
      </c>
      <c r="P39" s="2">
        <f>+O40+P60</f>
        <v>-19925869</v>
      </c>
      <c r="Q39" s="2">
        <f>+P40+Q60</f>
        <v>-19925869</v>
      </c>
      <c r="R39" s="2">
        <f>+O39</f>
        <v>-19925869</v>
      </c>
      <c r="S39" s="2">
        <f>+Q40+S60</f>
        <v>-19925869</v>
      </c>
      <c r="T39" s="2">
        <f>+S40+T60</f>
        <v>-19925869</v>
      </c>
      <c r="U39" s="2">
        <f>+T40+U60</f>
        <v>-19925869</v>
      </c>
      <c r="V39" s="2">
        <f>+S39</f>
        <v>-19925869</v>
      </c>
      <c r="W39" s="2">
        <f>+G39</f>
        <v>9833983</v>
      </c>
      <c r="X39" s="2"/>
      <c r="Y39" s="2">
        <f>+W39-X39</f>
        <v>9833983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9889733</v>
      </c>
      <c r="D40" s="43">
        <f t="shared" ref="D40:AA40" si="4">+D38+D39</f>
        <v>0</v>
      </c>
      <c r="E40" s="44">
        <f t="shared" si="4"/>
        <v>-127815943</v>
      </c>
      <c r="F40" s="45">
        <f t="shared" si="4"/>
        <v>-127815943</v>
      </c>
      <c r="G40" s="45">
        <f t="shared" si="4"/>
        <v>3912786</v>
      </c>
      <c r="H40" s="45">
        <f t="shared" si="4"/>
        <v>1491559</v>
      </c>
      <c r="I40" s="45">
        <f t="shared" si="4"/>
        <v>4787626</v>
      </c>
      <c r="J40" s="45">
        <f>+I40</f>
        <v>4787626</v>
      </c>
      <c r="K40" s="45">
        <f t="shared" si="4"/>
        <v>-4696374</v>
      </c>
      <c r="L40" s="45">
        <f t="shared" si="4"/>
        <v>-6727132</v>
      </c>
      <c r="M40" s="45">
        <f t="shared" si="4"/>
        <v>-19925869</v>
      </c>
      <c r="N40" s="45">
        <f>+M40</f>
        <v>-19925869</v>
      </c>
      <c r="O40" s="45">
        <f t="shared" si="4"/>
        <v>-19925869</v>
      </c>
      <c r="P40" s="45">
        <f t="shared" si="4"/>
        <v>-19925869</v>
      </c>
      <c r="Q40" s="45">
        <f t="shared" si="4"/>
        <v>-19925869</v>
      </c>
      <c r="R40" s="45">
        <f>+Q40</f>
        <v>-19925869</v>
      </c>
      <c r="S40" s="45">
        <f t="shared" si="4"/>
        <v>-19925869</v>
      </c>
      <c r="T40" s="45">
        <f t="shared" si="4"/>
        <v>-19925869</v>
      </c>
      <c r="U40" s="45">
        <f t="shared" si="4"/>
        <v>-19925869</v>
      </c>
      <c r="V40" s="45">
        <f>+U40</f>
        <v>-19925869</v>
      </c>
      <c r="W40" s="45">
        <f>+V40</f>
        <v>-19925869</v>
      </c>
      <c r="X40" s="45">
        <f t="shared" si="4"/>
        <v>-63422324</v>
      </c>
      <c r="Y40" s="45">
        <f t="shared" si="4"/>
        <v>43496455</v>
      </c>
      <c r="Z40" s="46">
        <f>+IF(X40&lt;&gt;0,+(Y40/X40)*100,0)</f>
        <v>-68.582247159533296</v>
      </c>
      <c r="AA40" s="47">
        <f t="shared" si="4"/>
        <v>-127815943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9833983</v>
      </c>
      <c r="J60">
        <v>9833983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18920426</v>
      </c>
      <c r="D9" s="18"/>
      <c r="E9" s="19">
        <v>20000000</v>
      </c>
      <c r="F9" s="20">
        <v>20000000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10000002</v>
      </c>
      <c r="Y9" s="20">
        <v>-10000002</v>
      </c>
      <c r="Z9" s="21">
        <v>-100</v>
      </c>
      <c r="AA9" s="22">
        <v>20000000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-23000000</v>
      </c>
      <c r="F14" s="20">
        <v>-23000000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-11500002</v>
      </c>
      <c r="Y14" s="20">
        <v>11500002</v>
      </c>
      <c r="Z14" s="21">
        <v>-100</v>
      </c>
      <c r="AA14" s="22">
        <v>-23000000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18920426</v>
      </c>
      <c r="D17" s="26">
        <f>SUM(D6:D16)</f>
        <v>0</v>
      </c>
      <c r="E17" s="27">
        <f t="shared" si="0"/>
        <v>-3000000</v>
      </c>
      <c r="F17" s="28">
        <f t="shared" si="0"/>
        <v>-3000000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-1500000</v>
      </c>
      <c r="Y17" s="28">
        <f t="shared" si="0"/>
        <v>1500000</v>
      </c>
      <c r="Z17" s="29">
        <f>+IF(X17&lt;&gt;0,+(Y17/X17)*100,0)</f>
        <v>-100</v>
      </c>
      <c r="AA17" s="30">
        <f>SUM(AA6:AA16)</f>
        <v>-3000000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18920426</v>
      </c>
      <c r="D38" s="32">
        <f>+D17+D27+D36</f>
        <v>0</v>
      </c>
      <c r="E38" s="33">
        <f t="shared" si="3"/>
        <v>-3000000</v>
      </c>
      <c r="F38" s="2">
        <f t="shared" si="3"/>
        <v>-3000000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-1500000</v>
      </c>
      <c r="Y38" s="2">
        <f t="shared" si="3"/>
        <v>1500000</v>
      </c>
      <c r="Z38" s="34">
        <f>+IF(X38&lt;&gt;0,+(Y38/X38)*100,0)</f>
        <v>-100</v>
      </c>
      <c r="AA38" s="35">
        <f>+AA17+AA27+AA36</f>
        <v>-3000000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18920426</v>
      </c>
      <c r="D40" s="43">
        <f t="shared" ref="D40:AA40" si="4">+D38+D39</f>
        <v>0</v>
      </c>
      <c r="E40" s="44">
        <f t="shared" si="4"/>
        <v>-3000000</v>
      </c>
      <c r="F40" s="45">
        <f t="shared" si="4"/>
        <v>-3000000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-1500000</v>
      </c>
      <c r="Y40" s="45">
        <f t="shared" si="4"/>
        <v>1500000</v>
      </c>
      <c r="Z40" s="46">
        <f>+IF(X40&lt;&gt;0,+(Y40/X40)*100,0)</f>
        <v>-100</v>
      </c>
      <c r="AA40" s="47">
        <f t="shared" si="4"/>
        <v>-3000000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-225718812</v>
      </c>
      <c r="D14" s="18"/>
      <c r="E14" s="19">
        <v>-66850719</v>
      </c>
      <c r="F14" s="20">
        <v>-66850719</v>
      </c>
      <c r="G14" s="20">
        <v>-36264058</v>
      </c>
      <c r="H14" s="20">
        <v>-26212466</v>
      </c>
      <c r="I14" s="20">
        <v>-42552148</v>
      </c>
      <c r="J14" s="20">
        <v>-105028672</v>
      </c>
      <c r="K14" s="20">
        <v>-36120896</v>
      </c>
      <c r="L14" s="20">
        <v>-14699972</v>
      </c>
      <c r="M14" s="20">
        <v>-13164200</v>
      </c>
      <c r="N14" s="20">
        <v>-63985068</v>
      </c>
      <c r="O14" s="20"/>
      <c r="P14" s="20"/>
      <c r="Q14" s="20"/>
      <c r="R14" s="20"/>
      <c r="S14" s="20"/>
      <c r="T14" s="20"/>
      <c r="U14" s="20"/>
      <c r="V14" s="20"/>
      <c r="W14" s="20">
        <v>-169013740</v>
      </c>
      <c r="X14" s="20">
        <v>-33425364</v>
      </c>
      <c r="Y14" s="20">
        <v>-135588376</v>
      </c>
      <c r="Z14" s="21">
        <v>405.64517412585246</v>
      </c>
      <c r="AA14" s="22">
        <v>-66850719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-225718812</v>
      </c>
      <c r="D17" s="26">
        <f>SUM(D6:D16)</f>
        <v>0</v>
      </c>
      <c r="E17" s="27">
        <f t="shared" si="0"/>
        <v>-66850719</v>
      </c>
      <c r="F17" s="28">
        <f t="shared" si="0"/>
        <v>-66850719</v>
      </c>
      <c r="G17" s="28">
        <f t="shared" si="0"/>
        <v>-36264058</v>
      </c>
      <c r="H17" s="28">
        <f t="shared" si="0"/>
        <v>-26212466</v>
      </c>
      <c r="I17" s="28">
        <f t="shared" si="0"/>
        <v>-42552148</v>
      </c>
      <c r="J17" s="28">
        <f t="shared" si="0"/>
        <v>-105028672</v>
      </c>
      <c r="K17" s="28">
        <f t="shared" si="0"/>
        <v>-36120896</v>
      </c>
      <c r="L17" s="28">
        <f t="shared" si="0"/>
        <v>-14699972</v>
      </c>
      <c r="M17" s="28">
        <f t="shared" si="0"/>
        <v>-13164200</v>
      </c>
      <c r="N17" s="28">
        <f t="shared" si="0"/>
        <v>-63985068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-169013740</v>
      </c>
      <c r="X17" s="28">
        <f t="shared" si="0"/>
        <v>-33425364</v>
      </c>
      <c r="Y17" s="28">
        <f t="shared" si="0"/>
        <v>-135588376</v>
      </c>
      <c r="Z17" s="29">
        <f>+IF(X17&lt;&gt;0,+(Y17/X17)*100,0)</f>
        <v>405.64517412585246</v>
      </c>
      <c r="AA17" s="30">
        <f>SUM(AA6:AA16)</f>
        <v>-66850719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-225718812</v>
      </c>
      <c r="D38" s="32">
        <f>+D17+D27+D36</f>
        <v>0</v>
      </c>
      <c r="E38" s="33">
        <f t="shared" si="3"/>
        <v>-66850719</v>
      </c>
      <c r="F38" s="2">
        <f t="shared" si="3"/>
        <v>-66850719</v>
      </c>
      <c r="G38" s="2">
        <f t="shared" si="3"/>
        <v>-36264058</v>
      </c>
      <c r="H38" s="2">
        <f t="shared" si="3"/>
        <v>-26212466</v>
      </c>
      <c r="I38" s="2">
        <f t="shared" si="3"/>
        <v>-42552148</v>
      </c>
      <c r="J38" s="2">
        <f t="shared" si="3"/>
        <v>-105028672</v>
      </c>
      <c r="K38" s="2">
        <f t="shared" si="3"/>
        <v>-36120896</v>
      </c>
      <c r="L38" s="2">
        <f t="shared" si="3"/>
        <v>-14699972</v>
      </c>
      <c r="M38" s="2">
        <f t="shared" si="3"/>
        <v>-13164200</v>
      </c>
      <c r="N38" s="2">
        <f t="shared" si="3"/>
        <v>-63985068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-169013740</v>
      </c>
      <c r="X38" s="2">
        <f t="shared" si="3"/>
        <v>-33425364</v>
      </c>
      <c r="Y38" s="2">
        <f t="shared" si="3"/>
        <v>-135588376</v>
      </c>
      <c r="Z38" s="34">
        <f>+IF(X38&lt;&gt;0,+(Y38/X38)*100,0)</f>
        <v>405.64517412585246</v>
      </c>
      <c r="AA38" s="35">
        <f>+AA17+AA27+AA36</f>
        <v>-66850719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-36264058</v>
      </c>
      <c r="I39" s="2">
        <f>+H40+I60</f>
        <v>-62476524</v>
      </c>
      <c r="J39" s="2">
        <f>+G39</f>
        <v>0</v>
      </c>
      <c r="K39" s="2">
        <f>+I40+K60</f>
        <v>-105028672</v>
      </c>
      <c r="L39" s="2">
        <f>+K40+L60</f>
        <v>-141149568</v>
      </c>
      <c r="M39" s="2">
        <f>+L40+M60</f>
        <v>-155849540</v>
      </c>
      <c r="N39" s="2">
        <f>+K39</f>
        <v>-105028672</v>
      </c>
      <c r="O39" s="2">
        <f>+M40+O60</f>
        <v>-169013740</v>
      </c>
      <c r="P39" s="2">
        <f>+O40+P60</f>
        <v>-169013740</v>
      </c>
      <c r="Q39" s="2">
        <f>+P40+Q60</f>
        <v>-169013740</v>
      </c>
      <c r="R39" s="2">
        <f>+O39</f>
        <v>-169013740</v>
      </c>
      <c r="S39" s="2">
        <f>+Q40+S60</f>
        <v>-169013740</v>
      </c>
      <c r="T39" s="2">
        <f>+S40+T60</f>
        <v>-169013740</v>
      </c>
      <c r="U39" s="2">
        <f>+T40+U60</f>
        <v>-169013740</v>
      </c>
      <c r="V39" s="2">
        <f>+S39</f>
        <v>-169013740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-225718812</v>
      </c>
      <c r="D40" s="43">
        <f t="shared" ref="D40:AA40" si="4">+D38+D39</f>
        <v>0</v>
      </c>
      <c r="E40" s="44">
        <f t="shared" si="4"/>
        <v>-66850719</v>
      </c>
      <c r="F40" s="45">
        <f t="shared" si="4"/>
        <v>-66850719</v>
      </c>
      <c r="G40" s="45">
        <f t="shared" si="4"/>
        <v>-36264058</v>
      </c>
      <c r="H40" s="45">
        <f t="shared" si="4"/>
        <v>-62476524</v>
      </c>
      <c r="I40" s="45">
        <f t="shared" si="4"/>
        <v>-105028672</v>
      </c>
      <c r="J40" s="45">
        <f>+I40</f>
        <v>-105028672</v>
      </c>
      <c r="K40" s="45">
        <f t="shared" si="4"/>
        <v>-141149568</v>
      </c>
      <c r="L40" s="45">
        <f t="shared" si="4"/>
        <v>-155849540</v>
      </c>
      <c r="M40" s="45">
        <f t="shared" si="4"/>
        <v>-169013740</v>
      </c>
      <c r="N40" s="45">
        <f>+M40</f>
        <v>-169013740</v>
      </c>
      <c r="O40" s="45">
        <f t="shared" si="4"/>
        <v>-169013740</v>
      </c>
      <c r="P40" s="45">
        <f t="shared" si="4"/>
        <v>-169013740</v>
      </c>
      <c r="Q40" s="45">
        <f t="shared" si="4"/>
        <v>-169013740</v>
      </c>
      <c r="R40" s="45">
        <f>+Q40</f>
        <v>-169013740</v>
      </c>
      <c r="S40" s="45">
        <f t="shared" si="4"/>
        <v>-169013740</v>
      </c>
      <c r="T40" s="45">
        <f t="shared" si="4"/>
        <v>-169013740</v>
      </c>
      <c r="U40" s="45">
        <f t="shared" si="4"/>
        <v>-169013740</v>
      </c>
      <c r="V40" s="45">
        <f>+U40</f>
        <v>-169013740</v>
      </c>
      <c r="W40" s="45">
        <f>+V40</f>
        <v>-169013740</v>
      </c>
      <c r="X40" s="45">
        <f t="shared" si="4"/>
        <v>-33425364</v>
      </c>
      <c r="Y40" s="45">
        <f t="shared" si="4"/>
        <v>-135588376</v>
      </c>
      <c r="Z40" s="46">
        <f>+IF(X40&lt;&gt;0,+(Y40/X40)*100,0)</f>
        <v>405.64517412585246</v>
      </c>
      <c r="AA40" s="47">
        <f t="shared" si="4"/>
        <v>-66850719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4363096</v>
      </c>
      <c r="D7" s="18"/>
      <c r="E7" s="19">
        <v>11006592</v>
      </c>
      <c r="F7" s="20">
        <v>11006592</v>
      </c>
      <c r="G7" s="20">
        <v>573234</v>
      </c>
      <c r="H7" s="20">
        <v>326123</v>
      </c>
      <c r="I7" s="20">
        <v>219927</v>
      </c>
      <c r="J7" s="20">
        <v>1119284</v>
      </c>
      <c r="K7" s="20">
        <v>588205</v>
      </c>
      <c r="L7" s="20">
        <v>436634</v>
      </c>
      <c r="M7" s="20">
        <v>367934</v>
      </c>
      <c r="N7" s="20">
        <v>1392773</v>
      </c>
      <c r="O7" s="20"/>
      <c r="P7" s="20"/>
      <c r="Q7" s="20"/>
      <c r="R7" s="20"/>
      <c r="S7" s="20"/>
      <c r="T7" s="20"/>
      <c r="U7" s="20"/>
      <c r="V7" s="20"/>
      <c r="W7" s="20">
        <v>2512057</v>
      </c>
      <c r="X7" s="20">
        <v>5503296</v>
      </c>
      <c r="Y7" s="20">
        <v>-2991239</v>
      </c>
      <c r="Z7" s="21">
        <v>-54.353591011641022</v>
      </c>
      <c r="AA7" s="22">
        <v>11006592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302</v>
      </c>
      <c r="L11" s="20">
        <v>3772</v>
      </c>
      <c r="M11" s="20">
        <v>2501</v>
      </c>
      <c r="N11" s="20">
        <v>6575</v>
      </c>
      <c r="O11" s="20"/>
      <c r="P11" s="20"/>
      <c r="Q11" s="20"/>
      <c r="R11" s="20"/>
      <c r="S11" s="20"/>
      <c r="T11" s="20"/>
      <c r="U11" s="20"/>
      <c r="V11" s="20"/>
      <c r="W11" s="20">
        <v>6575</v>
      </c>
      <c r="X11" s="20"/>
      <c r="Y11" s="20">
        <v>6575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-30467401</v>
      </c>
      <c r="D14" s="18"/>
      <c r="E14" s="19">
        <v>-53440757</v>
      </c>
      <c r="F14" s="20">
        <v>-53440757</v>
      </c>
      <c r="G14" s="20">
        <v>-1631186</v>
      </c>
      <c r="H14" s="20">
        <v>-226890</v>
      </c>
      <c r="I14" s="20">
        <v>-4557</v>
      </c>
      <c r="J14" s="20">
        <v>-1862633</v>
      </c>
      <c r="K14" s="20">
        <v>-6818390</v>
      </c>
      <c r="L14" s="20">
        <v>-6161033</v>
      </c>
      <c r="M14" s="20">
        <v>-5975695</v>
      </c>
      <c r="N14" s="20">
        <v>-18955118</v>
      </c>
      <c r="O14" s="20"/>
      <c r="P14" s="20"/>
      <c r="Q14" s="20"/>
      <c r="R14" s="20"/>
      <c r="S14" s="20"/>
      <c r="T14" s="20"/>
      <c r="U14" s="20"/>
      <c r="V14" s="20"/>
      <c r="W14" s="20">
        <v>-20817751</v>
      </c>
      <c r="X14" s="20">
        <v>-26720382</v>
      </c>
      <c r="Y14" s="20">
        <v>5902631</v>
      </c>
      <c r="Z14" s="21">
        <v>-22.090369067328453</v>
      </c>
      <c r="AA14" s="22">
        <v>-53440757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-26104305</v>
      </c>
      <c r="D17" s="26">
        <f>SUM(D6:D16)</f>
        <v>0</v>
      </c>
      <c r="E17" s="27">
        <f t="shared" si="0"/>
        <v>-42434165</v>
      </c>
      <c r="F17" s="28">
        <f t="shared" si="0"/>
        <v>-42434165</v>
      </c>
      <c r="G17" s="28">
        <f t="shared" si="0"/>
        <v>-1057952</v>
      </c>
      <c r="H17" s="28">
        <f t="shared" si="0"/>
        <v>99233</v>
      </c>
      <c r="I17" s="28">
        <f t="shared" si="0"/>
        <v>215370</v>
      </c>
      <c r="J17" s="28">
        <f t="shared" si="0"/>
        <v>-743349</v>
      </c>
      <c r="K17" s="28">
        <f t="shared" si="0"/>
        <v>-6229883</v>
      </c>
      <c r="L17" s="28">
        <f t="shared" si="0"/>
        <v>-5720627</v>
      </c>
      <c r="M17" s="28">
        <f t="shared" si="0"/>
        <v>-5605260</v>
      </c>
      <c r="N17" s="28">
        <f t="shared" si="0"/>
        <v>-17555770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-18299119</v>
      </c>
      <c r="X17" s="28">
        <f t="shared" si="0"/>
        <v>-21217086</v>
      </c>
      <c r="Y17" s="28">
        <f t="shared" si="0"/>
        <v>2917967</v>
      </c>
      <c r="Z17" s="29">
        <f>+IF(X17&lt;&gt;0,+(Y17/X17)*100,0)</f>
        <v>-13.752911215046213</v>
      </c>
      <c r="AA17" s="30">
        <f>SUM(AA6:AA16)</f>
        <v>-42434165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-3671500</v>
      </c>
      <c r="F26" s="20">
        <v>-3671500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-1835748</v>
      </c>
      <c r="Y26" s="20">
        <v>1835748</v>
      </c>
      <c r="Z26" s="21">
        <v>-100</v>
      </c>
      <c r="AA26" s="22">
        <v>-3671500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-3671500</v>
      </c>
      <c r="F27" s="28">
        <f t="shared" si="1"/>
        <v>-3671500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-1835748</v>
      </c>
      <c r="Y27" s="28">
        <f t="shared" si="1"/>
        <v>1835748</v>
      </c>
      <c r="Z27" s="29">
        <f>+IF(X27&lt;&gt;0,+(Y27/X27)*100,0)</f>
        <v>-100</v>
      </c>
      <c r="AA27" s="30">
        <f>SUM(AA21:AA26)</f>
        <v>-3671500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-26104305</v>
      </c>
      <c r="D38" s="32">
        <f>+D17+D27+D36</f>
        <v>0</v>
      </c>
      <c r="E38" s="33">
        <f t="shared" si="3"/>
        <v>-46105665</v>
      </c>
      <c r="F38" s="2">
        <f t="shared" si="3"/>
        <v>-46105665</v>
      </c>
      <c r="G38" s="2">
        <f t="shared" si="3"/>
        <v>-1057952</v>
      </c>
      <c r="H38" s="2">
        <f t="shared" si="3"/>
        <v>99233</v>
      </c>
      <c r="I38" s="2">
        <f t="shared" si="3"/>
        <v>215370</v>
      </c>
      <c r="J38" s="2">
        <f t="shared" si="3"/>
        <v>-743349</v>
      </c>
      <c r="K38" s="2">
        <f t="shared" si="3"/>
        <v>-6229883</v>
      </c>
      <c r="L38" s="2">
        <f t="shared" si="3"/>
        <v>-5720627</v>
      </c>
      <c r="M38" s="2">
        <f t="shared" si="3"/>
        <v>-5605260</v>
      </c>
      <c r="N38" s="2">
        <f t="shared" si="3"/>
        <v>-17555770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-18299119</v>
      </c>
      <c r="X38" s="2">
        <f t="shared" si="3"/>
        <v>-23052834</v>
      </c>
      <c r="Y38" s="2">
        <f t="shared" si="3"/>
        <v>4753715</v>
      </c>
      <c r="Z38" s="34">
        <f>+IF(X38&lt;&gt;0,+(Y38/X38)*100,0)</f>
        <v>-20.620957058902174</v>
      </c>
      <c r="AA38" s="35">
        <f>+AA17+AA27+AA36</f>
        <v>-46105665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-26842881</v>
      </c>
      <c r="H39" s="2">
        <f>+G40+H60</f>
        <v>-27900833</v>
      </c>
      <c r="I39" s="2">
        <f>+H40+I60</f>
        <v>-27801600</v>
      </c>
      <c r="J39" s="2">
        <f>+G39</f>
        <v>-26842881</v>
      </c>
      <c r="K39" s="2">
        <f>+I40+K60</f>
        <v>-27586230</v>
      </c>
      <c r="L39" s="2">
        <f>+K40+L60</f>
        <v>-33816113</v>
      </c>
      <c r="M39" s="2">
        <f>+L40+M60</f>
        <v>-39536740</v>
      </c>
      <c r="N39" s="2">
        <f>+K39</f>
        <v>-27586230</v>
      </c>
      <c r="O39" s="2">
        <f>+M40+O60</f>
        <v>-45142000</v>
      </c>
      <c r="P39" s="2">
        <f>+O40+P60</f>
        <v>-45142000</v>
      </c>
      <c r="Q39" s="2">
        <f>+P40+Q60</f>
        <v>-45142000</v>
      </c>
      <c r="R39" s="2">
        <f>+O39</f>
        <v>-45142000</v>
      </c>
      <c r="S39" s="2">
        <f>+Q40+S60</f>
        <v>-45142000</v>
      </c>
      <c r="T39" s="2">
        <f>+S40+T60</f>
        <v>-45142000</v>
      </c>
      <c r="U39" s="2">
        <f>+T40+U60</f>
        <v>-45142000</v>
      </c>
      <c r="V39" s="2">
        <f>+S39</f>
        <v>-45142000</v>
      </c>
      <c r="W39" s="2">
        <f>+G39</f>
        <v>-26842881</v>
      </c>
      <c r="X39" s="2"/>
      <c r="Y39" s="2">
        <f>+W39-X39</f>
        <v>-26842881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-26104305</v>
      </c>
      <c r="D40" s="43">
        <f t="shared" ref="D40:AA40" si="4">+D38+D39</f>
        <v>0</v>
      </c>
      <c r="E40" s="44">
        <f t="shared" si="4"/>
        <v>-46105665</v>
      </c>
      <c r="F40" s="45">
        <f t="shared" si="4"/>
        <v>-46105665</v>
      </c>
      <c r="G40" s="45">
        <f t="shared" si="4"/>
        <v>-27900833</v>
      </c>
      <c r="H40" s="45">
        <f t="shared" si="4"/>
        <v>-27801600</v>
      </c>
      <c r="I40" s="45">
        <f t="shared" si="4"/>
        <v>-27586230</v>
      </c>
      <c r="J40" s="45">
        <f>+I40</f>
        <v>-27586230</v>
      </c>
      <c r="K40" s="45">
        <f t="shared" si="4"/>
        <v>-33816113</v>
      </c>
      <c r="L40" s="45">
        <f t="shared" si="4"/>
        <v>-39536740</v>
      </c>
      <c r="M40" s="45">
        <f t="shared" si="4"/>
        <v>-45142000</v>
      </c>
      <c r="N40" s="45">
        <f>+M40</f>
        <v>-45142000</v>
      </c>
      <c r="O40" s="45">
        <f t="shared" si="4"/>
        <v>-45142000</v>
      </c>
      <c r="P40" s="45">
        <f t="shared" si="4"/>
        <v>-45142000</v>
      </c>
      <c r="Q40" s="45">
        <f t="shared" si="4"/>
        <v>-45142000</v>
      </c>
      <c r="R40" s="45">
        <f>+Q40</f>
        <v>-45142000</v>
      </c>
      <c r="S40" s="45">
        <f t="shared" si="4"/>
        <v>-45142000</v>
      </c>
      <c r="T40" s="45">
        <f t="shared" si="4"/>
        <v>-45142000</v>
      </c>
      <c r="U40" s="45">
        <f t="shared" si="4"/>
        <v>-45142000</v>
      </c>
      <c r="V40" s="45">
        <f>+U40</f>
        <v>-45142000</v>
      </c>
      <c r="W40" s="45">
        <f>+V40</f>
        <v>-45142000</v>
      </c>
      <c r="X40" s="45">
        <f t="shared" si="4"/>
        <v>-23052834</v>
      </c>
      <c r="Y40" s="45">
        <f t="shared" si="4"/>
        <v>-22089166</v>
      </c>
      <c r="Z40" s="46">
        <f>+IF(X40&lt;&gt;0,+(Y40/X40)*100,0)</f>
        <v>95.819741728934503</v>
      </c>
      <c r="AA40" s="47">
        <f t="shared" si="4"/>
        <v>-46105665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-26842881</v>
      </c>
      <c r="J60">
        <v>-26842881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-92115000</v>
      </c>
      <c r="F14" s="20">
        <v>-92115000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-46057734</v>
      </c>
      <c r="Y14" s="20">
        <v>46057734</v>
      </c>
      <c r="Z14" s="21">
        <v>-100</v>
      </c>
      <c r="AA14" s="22">
        <v>-92115000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-92115000</v>
      </c>
      <c r="F17" s="28">
        <f t="shared" si="0"/>
        <v>-92115000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-46057734</v>
      </c>
      <c r="Y17" s="28">
        <f t="shared" si="0"/>
        <v>46057734</v>
      </c>
      <c r="Z17" s="29">
        <f>+IF(X17&lt;&gt;0,+(Y17/X17)*100,0)</f>
        <v>-100</v>
      </c>
      <c r="AA17" s="30">
        <f>SUM(AA6:AA16)</f>
        <v>-92115000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-92115000</v>
      </c>
      <c r="F38" s="2">
        <f t="shared" si="3"/>
        <v>-92115000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-46057734</v>
      </c>
      <c r="Y38" s="2">
        <f t="shared" si="3"/>
        <v>46057734</v>
      </c>
      <c r="Z38" s="34">
        <f>+IF(X38&lt;&gt;0,+(Y38/X38)*100,0)</f>
        <v>-100</v>
      </c>
      <c r="AA38" s="35">
        <f>+AA17+AA27+AA36</f>
        <v>-92115000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-92115000</v>
      </c>
      <c r="F40" s="45">
        <f t="shared" si="4"/>
        <v>-92115000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-46057734</v>
      </c>
      <c r="Y40" s="45">
        <f t="shared" si="4"/>
        <v>46057734</v>
      </c>
      <c r="Z40" s="46">
        <f>+IF(X40&lt;&gt;0,+(Y40/X40)*100,0)</f>
        <v>-100</v>
      </c>
      <c r="AA40" s="47">
        <f t="shared" si="4"/>
        <v>-92115000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14078199</v>
      </c>
      <c r="D7" s="18"/>
      <c r="E7" s="19">
        <v>13490445</v>
      </c>
      <c r="F7" s="20">
        <v>13490445</v>
      </c>
      <c r="G7" s="20">
        <v>1891937</v>
      </c>
      <c r="H7" s="20">
        <v>1255438</v>
      </c>
      <c r="I7" s="20">
        <v>1550228</v>
      </c>
      <c r="J7" s="20">
        <v>4697603</v>
      </c>
      <c r="K7" s="20">
        <v>1417057</v>
      </c>
      <c r="L7" s="20">
        <v>1151624</v>
      </c>
      <c r="M7" s="20">
        <v>835230</v>
      </c>
      <c r="N7" s="20">
        <v>3403911</v>
      </c>
      <c r="O7" s="20"/>
      <c r="P7" s="20"/>
      <c r="Q7" s="20"/>
      <c r="R7" s="20"/>
      <c r="S7" s="20"/>
      <c r="T7" s="20"/>
      <c r="U7" s="20"/>
      <c r="V7" s="20"/>
      <c r="W7" s="20">
        <v>8101514</v>
      </c>
      <c r="X7" s="20">
        <v>6745224</v>
      </c>
      <c r="Y7" s="20">
        <v>1356290</v>
      </c>
      <c r="Z7" s="21">
        <v>20.107412296463394</v>
      </c>
      <c r="AA7" s="22">
        <v>13490445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2880731</v>
      </c>
      <c r="F8" s="20">
        <v>2880731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1440366</v>
      </c>
      <c r="Y8" s="20">
        <v>-1440366</v>
      </c>
      <c r="Z8" s="21">
        <v>-100</v>
      </c>
      <c r="AA8" s="22">
        <v>2880731</v>
      </c>
    </row>
    <row r="9" spans="1:27" x14ac:dyDescent="0.25">
      <c r="A9" s="23" t="s">
        <v>37</v>
      </c>
      <c r="B9" s="17" t="s">
        <v>6</v>
      </c>
      <c r="C9" s="18">
        <v>3324381</v>
      </c>
      <c r="D9" s="18"/>
      <c r="E9" s="19">
        <v>4029209</v>
      </c>
      <c r="F9" s="20">
        <v>4029209</v>
      </c>
      <c r="G9" s="20">
        <v>1475553</v>
      </c>
      <c r="H9" s="20">
        <v>16076</v>
      </c>
      <c r="I9" s="20">
        <v>13566</v>
      </c>
      <c r="J9" s="20">
        <v>1505195</v>
      </c>
      <c r="K9" s="20">
        <v>38021</v>
      </c>
      <c r="L9" s="20">
        <v>17625</v>
      </c>
      <c r="M9" s="20">
        <v>10383</v>
      </c>
      <c r="N9" s="20">
        <v>66029</v>
      </c>
      <c r="O9" s="20"/>
      <c r="P9" s="20"/>
      <c r="Q9" s="20"/>
      <c r="R9" s="20"/>
      <c r="S9" s="20"/>
      <c r="T9" s="20"/>
      <c r="U9" s="20"/>
      <c r="V9" s="20"/>
      <c r="W9" s="20">
        <v>1571224</v>
      </c>
      <c r="X9" s="20">
        <v>2014602</v>
      </c>
      <c r="Y9" s="20">
        <v>-443378</v>
      </c>
      <c r="Z9" s="21">
        <v>-22.00821800037923</v>
      </c>
      <c r="AA9" s="22">
        <v>4029209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5302775</v>
      </c>
      <c r="F11" s="20">
        <v>5302775</v>
      </c>
      <c r="G11" s="20"/>
      <c r="H11" s="20"/>
      <c r="I11" s="20"/>
      <c r="J11" s="20"/>
      <c r="K11" s="20">
        <v>595</v>
      </c>
      <c r="L11" s="20">
        <v>12915</v>
      </c>
      <c r="M11" s="20">
        <v>7913</v>
      </c>
      <c r="N11" s="20">
        <v>21423</v>
      </c>
      <c r="O11" s="20"/>
      <c r="P11" s="20"/>
      <c r="Q11" s="20"/>
      <c r="R11" s="20"/>
      <c r="S11" s="20"/>
      <c r="T11" s="20"/>
      <c r="U11" s="20"/>
      <c r="V11" s="20"/>
      <c r="W11" s="20">
        <v>21423</v>
      </c>
      <c r="X11" s="20">
        <v>2651388</v>
      </c>
      <c r="Y11" s="20">
        <v>-2629965</v>
      </c>
      <c r="Z11" s="21">
        <v>-99.192008110468933</v>
      </c>
      <c r="AA11" s="22">
        <v>5302775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-43670711</v>
      </c>
      <c r="D14" s="18"/>
      <c r="E14" s="19">
        <v>-149740603</v>
      </c>
      <c r="F14" s="20">
        <v>-149740603</v>
      </c>
      <c r="G14" s="20">
        <v>-8629075</v>
      </c>
      <c r="H14" s="20">
        <v>-2573482</v>
      </c>
      <c r="I14" s="20">
        <v>-888202</v>
      </c>
      <c r="J14" s="20">
        <v>-12090759</v>
      </c>
      <c r="K14" s="20">
        <v>-7533237</v>
      </c>
      <c r="L14" s="20">
        <v>-405948</v>
      </c>
      <c r="M14" s="20">
        <v>-6048279</v>
      </c>
      <c r="N14" s="20">
        <v>-13987464</v>
      </c>
      <c r="O14" s="20"/>
      <c r="P14" s="20"/>
      <c r="Q14" s="20"/>
      <c r="R14" s="20"/>
      <c r="S14" s="20"/>
      <c r="T14" s="20"/>
      <c r="U14" s="20"/>
      <c r="V14" s="20"/>
      <c r="W14" s="20">
        <v>-26078223</v>
      </c>
      <c r="X14" s="20">
        <v>-75178608</v>
      </c>
      <c r="Y14" s="20">
        <v>49100385</v>
      </c>
      <c r="Z14" s="21">
        <v>-65.311644237945984</v>
      </c>
      <c r="AA14" s="22">
        <v>-149740603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-26268131</v>
      </c>
      <c r="D17" s="26">
        <f>SUM(D6:D16)</f>
        <v>0</v>
      </c>
      <c r="E17" s="27">
        <f t="shared" si="0"/>
        <v>-124037443</v>
      </c>
      <c r="F17" s="28">
        <f t="shared" si="0"/>
        <v>-124037443</v>
      </c>
      <c r="G17" s="28">
        <f t="shared" si="0"/>
        <v>-5261585</v>
      </c>
      <c r="H17" s="28">
        <f t="shared" si="0"/>
        <v>-1301968</v>
      </c>
      <c r="I17" s="28">
        <f t="shared" si="0"/>
        <v>675592</v>
      </c>
      <c r="J17" s="28">
        <f t="shared" si="0"/>
        <v>-5887961</v>
      </c>
      <c r="K17" s="28">
        <f t="shared" si="0"/>
        <v>-6077564</v>
      </c>
      <c r="L17" s="28">
        <f t="shared" si="0"/>
        <v>776216</v>
      </c>
      <c r="M17" s="28">
        <f t="shared" si="0"/>
        <v>-5194753</v>
      </c>
      <c r="N17" s="28">
        <f t="shared" si="0"/>
        <v>-10496101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-16384062</v>
      </c>
      <c r="X17" s="28">
        <f t="shared" si="0"/>
        <v>-62327028</v>
      </c>
      <c r="Y17" s="28">
        <f t="shared" si="0"/>
        <v>45942966</v>
      </c>
      <c r="Z17" s="29">
        <f>+IF(X17&lt;&gt;0,+(Y17/X17)*100,0)</f>
        <v>-73.712749467213484</v>
      </c>
      <c r="AA17" s="30">
        <f>SUM(AA6:AA16)</f>
        <v>-124037443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-4275341</v>
      </c>
      <c r="D26" s="18"/>
      <c r="E26" s="19">
        <v>-14387764</v>
      </c>
      <c r="F26" s="20">
        <v>-14387764</v>
      </c>
      <c r="G26" s="20">
        <v>-614291</v>
      </c>
      <c r="H26" s="20"/>
      <c r="I26" s="20">
        <v>-151679</v>
      </c>
      <c r="J26" s="20">
        <v>-765970</v>
      </c>
      <c r="K26" s="20">
        <v>-7301880</v>
      </c>
      <c r="L26" s="20"/>
      <c r="M26" s="20">
        <v>-830003</v>
      </c>
      <c r="N26" s="20">
        <v>-8131883</v>
      </c>
      <c r="O26" s="20"/>
      <c r="P26" s="20"/>
      <c r="Q26" s="20"/>
      <c r="R26" s="20"/>
      <c r="S26" s="20"/>
      <c r="T26" s="20"/>
      <c r="U26" s="20"/>
      <c r="V26" s="20"/>
      <c r="W26" s="20">
        <v>-8897853</v>
      </c>
      <c r="X26" s="20">
        <v>-7193880</v>
      </c>
      <c r="Y26" s="20">
        <v>-1703973</v>
      </c>
      <c r="Z26" s="21">
        <v>23.686425128025487</v>
      </c>
      <c r="AA26" s="22">
        <v>-14387764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-4275341</v>
      </c>
      <c r="D27" s="26">
        <f>SUM(D21:D26)</f>
        <v>0</v>
      </c>
      <c r="E27" s="27">
        <f t="shared" si="1"/>
        <v>-14387764</v>
      </c>
      <c r="F27" s="28">
        <f t="shared" si="1"/>
        <v>-14387764</v>
      </c>
      <c r="G27" s="28">
        <f t="shared" si="1"/>
        <v>-614291</v>
      </c>
      <c r="H27" s="28">
        <f t="shared" si="1"/>
        <v>0</v>
      </c>
      <c r="I27" s="28">
        <f t="shared" si="1"/>
        <v>-151679</v>
      </c>
      <c r="J27" s="28">
        <f t="shared" si="1"/>
        <v>-765970</v>
      </c>
      <c r="K27" s="28">
        <f t="shared" si="1"/>
        <v>-7301880</v>
      </c>
      <c r="L27" s="28">
        <f t="shared" si="1"/>
        <v>0</v>
      </c>
      <c r="M27" s="28">
        <f t="shared" si="1"/>
        <v>-830003</v>
      </c>
      <c r="N27" s="28">
        <f t="shared" si="1"/>
        <v>-8131883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-8897853</v>
      </c>
      <c r="X27" s="28">
        <f t="shared" si="1"/>
        <v>-7193880</v>
      </c>
      <c r="Y27" s="28">
        <f t="shared" si="1"/>
        <v>-1703973</v>
      </c>
      <c r="Z27" s="29">
        <f>+IF(X27&lt;&gt;0,+(Y27/X27)*100,0)</f>
        <v>23.686425128025487</v>
      </c>
      <c r="AA27" s="30">
        <f>SUM(AA21:AA26)</f>
        <v>-14387764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-30543472</v>
      </c>
      <c r="D38" s="32">
        <f>+D17+D27+D36</f>
        <v>0</v>
      </c>
      <c r="E38" s="33">
        <f t="shared" si="3"/>
        <v>-138425207</v>
      </c>
      <c r="F38" s="2">
        <f t="shared" si="3"/>
        <v>-138425207</v>
      </c>
      <c r="G38" s="2">
        <f t="shared" si="3"/>
        <v>-5875876</v>
      </c>
      <c r="H38" s="2">
        <f t="shared" si="3"/>
        <v>-1301968</v>
      </c>
      <c r="I38" s="2">
        <f t="shared" si="3"/>
        <v>523913</v>
      </c>
      <c r="J38" s="2">
        <f t="shared" si="3"/>
        <v>-6653931</v>
      </c>
      <c r="K38" s="2">
        <f t="shared" si="3"/>
        <v>-13379444</v>
      </c>
      <c r="L38" s="2">
        <f t="shared" si="3"/>
        <v>776216</v>
      </c>
      <c r="M38" s="2">
        <f t="shared" si="3"/>
        <v>-6024756</v>
      </c>
      <c r="N38" s="2">
        <f t="shared" si="3"/>
        <v>-18627984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-25281915</v>
      </c>
      <c r="X38" s="2">
        <f t="shared" si="3"/>
        <v>-69520908</v>
      </c>
      <c r="Y38" s="2">
        <f t="shared" si="3"/>
        <v>44238993</v>
      </c>
      <c r="Z38" s="34">
        <f>+IF(X38&lt;&gt;0,+(Y38/X38)*100,0)</f>
        <v>-63.634084008223823</v>
      </c>
      <c r="AA38" s="35">
        <f>+AA17+AA27+AA36</f>
        <v>-138425207</v>
      </c>
    </row>
    <row r="39" spans="1:27" x14ac:dyDescent="0.25">
      <c r="A39" s="23" t="s">
        <v>60</v>
      </c>
      <c r="B39" s="17"/>
      <c r="C39" s="32">
        <v>61814622</v>
      </c>
      <c r="D39" s="32"/>
      <c r="E39" s="33"/>
      <c r="F39" s="2"/>
      <c r="G39" s="2">
        <v>31509431</v>
      </c>
      <c r="H39" s="2">
        <f>+G40+H60</f>
        <v>25633555</v>
      </c>
      <c r="I39" s="2">
        <f>+H40+I60</f>
        <v>24331587</v>
      </c>
      <c r="J39" s="2">
        <f>+G39</f>
        <v>31509431</v>
      </c>
      <c r="K39" s="2">
        <f>+I40+K60</f>
        <v>24855500</v>
      </c>
      <c r="L39" s="2">
        <f>+K40+L60</f>
        <v>11476056</v>
      </c>
      <c r="M39" s="2">
        <f>+L40+M60</f>
        <v>12252272</v>
      </c>
      <c r="N39" s="2">
        <f>+K39</f>
        <v>24855500</v>
      </c>
      <c r="O39" s="2">
        <f>+M40+O60</f>
        <v>6227516</v>
      </c>
      <c r="P39" s="2">
        <f>+O40+P60</f>
        <v>6227516</v>
      </c>
      <c r="Q39" s="2">
        <f>+P40+Q60</f>
        <v>6227516</v>
      </c>
      <c r="R39" s="2">
        <f>+O39</f>
        <v>6227516</v>
      </c>
      <c r="S39" s="2">
        <f>+Q40+S60</f>
        <v>6227516</v>
      </c>
      <c r="T39" s="2">
        <f>+S40+T60</f>
        <v>6227516</v>
      </c>
      <c r="U39" s="2">
        <f>+T40+U60</f>
        <v>6227516</v>
      </c>
      <c r="V39" s="2">
        <f>+S39</f>
        <v>6227516</v>
      </c>
      <c r="W39" s="2">
        <f>+G39</f>
        <v>31509431</v>
      </c>
      <c r="X39" s="2"/>
      <c r="Y39" s="2">
        <f>+W39-X39</f>
        <v>31509431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31271150</v>
      </c>
      <c r="D40" s="43">
        <f t="shared" ref="D40:AA40" si="4">+D38+D39</f>
        <v>0</v>
      </c>
      <c r="E40" s="44">
        <f t="shared" si="4"/>
        <v>-138425207</v>
      </c>
      <c r="F40" s="45">
        <f t="shared" si="4"/>
        <v>-138425207</v>
      </c>
      <c r="G40" s="45">
        <f t="shared" si="4"/>
        <v>25633555</v>
      </c>
      <c r="H40" s="45">
        <f t="shared" si="4"/>
        <v>24331587</v>
      </c>
      <c r="I40" s="45">
        <f t="shared" si="4"/>
        <v>24855500</v>
      </c>
      <c r="J40" s="45">
        <f>+I40</f>
        <v>24855500</v>
      </c>
      <c r="K40" s="45">
        <f t="shared" si="4"/>
        <v>11476056</v>
      </c>
      <c r="L40" s="45">
        <f t="shared" si="4"/>
        <v>12252272</v>
      </c>
      <c r="M40" s="45">
        <f t="shared" si="4"/>
        <v>6227516</v>
      </c>
      <c r="N40" s="45">
        <f>+M40</f>
        <v>6227516</v>
      </c>
      <c r="O40" s="45">
        <f t="shared" si="4"/>
        <v>6227516</v>
      </c>
      <c r="P40" s="45">
        <f t="shared" si="4"/>
        <v>6227516</v>
      </c>
      <c r="Q40" s="45">
        <f t="shared" si="4"/>
        <v>6227516</v>
      </c>
      <c r="R40" s="45">
        <f>+Q40</f>
        <v>6227516</v>
      </c>
      <c r="S40" s="45">
        <f t="shared" si="4"/>
        <v>6227516</v>
      </c>
      <c r="T40" s="45">
        <f t="shared" si="4"/>
        <v>6227516</v>
      </c>
      <c r="U40" s="45">
        <f t="shared" si="4"/>
        <v>6227516</v>
      </c>
      <c r="V40" s="45">
        <f>+U40</f>
        <v>6227516</v>
      </c>
      <c r="W40" s="45">
        <f>+V40</f>
        <v>6227516</v>
      </c>
      <c r="X40" s="45">
        <f t="shared" si="4"/>
        <v>-69520908</v>
      </c>
      <c r="Y40" s="45">
        <f t="shared" si="4"/>
        <v>75748424</v>
      </c>
      <c r="Z40" s="46">
        <f>+IF(X40&lt;&gt;0,+(Y40/X40)*100,0)</f>
        <v>-108.95775987275655</v>
      </c>
      <c r="AA40" s="47">
        <f t="shared" si="4"/>
        <v>-138425207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31509431</v>
      </c>
      <c r="J60">
        <v>31509431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17230871</v>
      </c>
      <c r="D7" s="18"/>
      <c r="E7" s="19">
        <v>80661243</v>
      </c>
      <c r="F7" s="20">
        <v>80661243</v>
      </c>
      <c r="G7" s="20">
        <v>1222555</v>
      </c>
      <c r="H7" s="20">
        <v>942015</v>
      </c>
      <c r="I7" s="20">
        <v>1183544</v>
      </c>
      <c r="J7" s="20">
        <v>3348114</v>
      </c>
      <c r="K7" s="20">
        <v>1842319</v>
      </c>
      <c r="L7" s="20">
        <v>1433295</v>
      </c>
      <c r="M7" s="20">
        <v>1052158</v>
      </c>
      <c r="N7" s="20">
        <v>4327772</v>
      </c>
      <c r="O7" s="20"/>
      <c r="P7" s="20"/>
      <c r="Q7" s="20"/>
      <c r="R7" s="20"/>
      <c r="S7" s="20"/>
      <c r="T7" s="20"/>
      <c r="U7" s="20"/>
      <c r="V7" s="20"/>
      <c r="W7" s="20">
        <v>7675886</v>
      </c>
      <c r="X7" s="20">
        <v>40330626</v>
      </c>
      <c r="Y7" s="20">
        <v>-32654740</v>
      </c>
      <c r="Z7" s="21">
        <v>-80.967600155772431</v>
      </c>
      <c r="AA7" s="22">
        <v>80661243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16193226</v>
      </c>
      <c r="F9" s="20">
        <v>16193226</v>
      </c>
      <c r="G9" s="20">
        <v>22684</v>
      </c>
      <c r="H9" s="20">
        <v>14519</v>
      </c>
      <c r="I9" s="20">
        <v>60298</v>
      </c>
      <c r="J9" s="20">
        <v>97501</v>
      </c>
      <c r="K9" s="20">
        <v>59087</v>
      </c>
      <c r="L9" s="20">
        <v>36706</v>
      </c>
      <c r="M9" s="20">
        <v>10924</v>
      </c>
      <c r="N9" s="20">
        <v>106717</v>
      </c>
      <c r="O9" s="20"/>
      <c r="P9" s="20"/>
      <c r="Q9" s="20"/>
      <c r="R9" s="20"/>
      <c r="S9" s="20"/>
      <c r="T9" s="20"/>
      <c r="U9" s="20"/>
      <c r="V9" s="20"/>
      <c r="W9" s="20">
        <v>204218</v>
      </c>
      <c r="X9" s="20">
        <v>8096616</v>
      </c>
      <c r="Y9" s="20">
        <v>-7892398</v>
      </c>
      <c r="Z9" s="21">
        <v>-97.477736377765723</v>
      </c>
      <c r="AA9" s="22">
        <v>16193226</v>
      </c>
    </row>
    <row r="10" spans="1:27" x14ac:dyDescent="0.25">
      <c r="A10" s="23" t="s">
        <v>38</v>
      </c>
      <c r="B10" s="17" t="s">
        <v>6</v>
      </c>
      <c r="C10" s="18">
        <v>15000000</v>
      </c>
      <c r="D10" s="18"/>
      <c r="E10" s="19">
        <v>51106000</v>
      </c>
      <c r="F10" s="20">
        <v>51106000</v>
      </c>
      <c r="G10" s="20">
        <v>40000000</v>
      </c>
      <c r="H10" s="20"/>
      <c r="I10" s="20"/>
      <c r="J10" s="20">
        <v>40000000</v>
      </c>
      <c r="K10" s="20">
        <v>11106000</v>
      </c>
      <c r="L10" s="20"/>
      <c r="M10" s="20"/>
      <c r="N10" s="20">
        <v>11106000</v>
      </c>
      <c r="O10" s="20"/>
      <c r="P10" s="20"/>
      <c r="Q10" s="20"/>
      <c r="R10" s="20"/>
      <c r="S10" s="20"/>
      <c r="T10" s="20"/>
      <c r="U10" s="20"/>
      <c r="V10" s="20"/>
      <c r="W10" s="20">
        <v>51106000</v>
      </c>
      <c r="X10" s="20">
        <v>25553000</v>
      </c>
      <c r="Y10" s="20">
        <v>25553000</v>
      </c>
      <c r="Z10" s="21">
        <v>100</v>
      </c>
      <c r="AA10" s="22">
        <v>51106000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-43435108</v>
      </c>
      <c r="D14" s="18"/>
      <c r="E14" s="19">
        <v>-78206358</v>
      </c>
      <c r="F14" s="20">
        <v>-78206358</v>
      </c>
      <c r="G14" s="20">
        <v>-5372282</v>
      </c>
      <c r="H14" s="20">
        <v>-4158223</v>
      </c>
      <c r="I14" s="20">
        <v>-3243814</v>
      </c>
      <c r="J14" s="20">
        <v>-12774319</v>
      </c>
      <c r="K14" s="20">
        <v>-1330336</v>
      </c>
      <c r="L14" s="20">
        <v>-1405077</v>
      </c>
      <c r="M14" s="20">
        <v>-7322035</v>
      </c>
      <c r="N14" s="20">
        <v>-10057448</v>
      </c>
      <c r="O14" s="20"/>
      <c r="P14" s="20"/>
      <c r="Q14" s="20"/>
      <c r="R14" s="20"/>
      <c r="S14" s="20"/>
      <c r="T14" s="20"/>
      <c r="U14" s="20"/>
      <c r="V14" s="20"/>
      <c r="W14" s="20">
        <v>-22831767</v>
      </c>
      <c r="X14" s="20">
        <v>-39103182</v>
      </c>
      <c r="Y14" s="20">
        <v>16271415</v>
      </c>
      <c r="Z14" s="21">
        <v>-41.611485735355245</v>
      </c>
      <c r="AA14" s="22">
        <v>-78206358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-11204237</v>
      </c>
      <c r="D17" s="26">
        <f>SUM(D6:D16)</f>
        <v>0</v>
      </c>
      <c r="E17" s="27">
        <f t="shared" si="0"/>
        <v>69754111</v>
      </c>
      <c r="F17" s="28">
        <f t="shared" si="0"/>
        <v>69754111</v>
      </c>
      <c r="G17" s="28">
        <f t="shared" si="0"/>
        <v>35872957</v>
      </c>
      <c r="H17" s="28">
        <f t="shared" si="0"/>
        <v>-3201689</v>
      </c>
      <c r="I17" s="28">
        <f t="shared" si="0"/>
        <v>-1999972</v>
      </c>
      <c r="J17" s="28">
        <f t="shared" si="0"/>
        <v>30671296</v>
      </c>
      <c r="K17" s="28">
        <f t="shared" si="0"/>
        <v>11677070</v>
      </c>
      <c r="L17" s="28">
        <f t="shared" si="0"/>
        <v>64924</v>
      </c>
      <c r="M17" s="28">
        <f t="shared" si="0"/>
        <v>-6258953</v>
      </c>
      <c r="N17" s="28">
        <f t="shared" si="0"/>
        <v>5483041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36154337</v>
      </c>
      <c r="X17" s="28">
        <f t="shared" si="0"/>
        <v>34877060</v>
      </c>
      <c r="Y17" s="28">
        <f t="shared" si="0"/>
        <v>1277277</v>
      </c>
      <c r="Z17" s="29">
        <f>+IF(X17&lt;&gt;0,+(Y17/X17)*100,0)</f>
        <v>3.662226689979029</v>
      </c>
      <c r="AA17" s="30">
        <f>SUM(AA6:AA16)</f>
        <v>69754111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-20631472</v>
      </c>
      <c r="D26" s="18"/>
      <c r="E26" s="19">
        <v>-57720116</v>
      </c>
      <c r="F26" s="20">
        <v>-57720116</v>
      </c>
      <c r="G26" s="20">
        <v>-1570958</v>
      </c>
      <c r="H26" s="20">
        <v>-3820466</v>
      </c>
      <c r="I26" s="20">
        <v>-4216074</v>
      </c>
      <c r="J26" s="20">
        <v>-9607498</v>
      </c>
      <c r="K26" s="20">
        <v>-801608</v>
      </c>
      <c r="L26" s="20">
        <v>-6582034</v>
      </c>
      <c r="M26" s="20">
        <v>-5123122</v>
      </c>
      <c r="N26" s="20">
        <v>-12506764</v>
      </c>
      <c r="O26" s="20"/>
      <c r="P26" s="20"/>
      <c r="Q26" s="20"/>
      <c r="R26" s="20"/>
      <c r="S26" s="20"/>
      <c r="T26" s="20"/>
      <c r="U26" s="20"/>
      <c r="V26" s="20"/>
      <c r="W26" s="20">
        <v>-22114262</v>
      </c>
      <c r="X26" s="20">
        <v>-28860060</v>
      </c>
      <c r="Y26" s="20">
        <v>6745798</v>
      </c>
      <c r="Z26" s="21">
        <v>-23.374164849276127</v>
      </c>
      <c r="AA26" s="22">
        <v>-57720116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-20631472</v>
      </c>
      <c r="D27" s="26">
        <f>SUM(D21:D26)</f>
        <v>0</v>
      </c>
      <c r="E27" s="27">
        <f t="shared" si="1"/>
        <v>-57720116</v>
      </c>
      <c r="F27" s="28">
        <f t="shared" si="1"/>
        <v>-57720116</v>
      </c>
      <c r="G27" s="28">
        <f t="shared" si="1"/>
        <v>-1570958</v>
      </c>
      <c r="H27" s="28">
        <f t="shared" si="1"/>
        <v>-3820466</v>
      </c>
      <c r="I27" s="28">
        <f t="shared" si="1"/>
        <v>-4216074</v>
      </c>
      <c r="J27" s="28">
        <f t="shared" si="1"/>
        <v>-9607498</v>
      </c>
      <c r="K27" s="28">
        <f t="shared" si="1"/>
        <v>-801608</v>
      </c>
      <c r="L27" s="28">
        <f t="shared" si="1"/>
        <v>-6582034</v>
      </c>
      <c r="M27" s="28">
        <f t="shared" si="1"/>
        <v>-5123122</v>
      </c>
      <c r="N27" s="28">
        <f t="shared" si="1"/>
        <v>-12506764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-22114262</v>
      </c>
      <c r="X27" s="28">
        <f t="shared" si="1"/>
        <v>-28860060</v>
      </c>
      <c r="Y27" s="28">
        <f t="shared" si="1"/>
        <v>6745798</v>
      </c>
      <c r="Z27" s="29">
        <f>+IF(X27&lt;&gt;0,+(Y27/X27)*100,0)</f>
        <v>-23.374164849276127</v>
      </c>
      <c r="AA27" s="30">
        <f>SUM(AA21:AA26)</f>
        <v>-57720116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-31835709</v>
      </c>
      <c r="D38" s="32">
        <f>+D17+D27+D36</f>
        <v>0</v>
      </c>
      <c r="E38" s="33">
        <f t="shared" si="3"/>
        <v>12033995</v>
      </c>
      <c r="F38" s="2">
        <f t="shared" si="3"/>
        <v>12033995</v>
      </c>
      <c r="G38" s="2">
        <f t="shared" si="3"/>
        <v>34301999</v>
      </c>
      <c r="H38" s="2">
        <f t="shared" si="3"/>
        <v>-7022155</v>
      </c>
      <c r="I38" s="2">
        <f t="shared" si="3"/>
        <v>-6216046</v>
      </c>
      <c r="J38" s="2">
        <f t="shared" si="3"/>
        <v>21063798</v>
      </c>
      <c r="K38" s="2">
        <f t="shared" si="3"/>
        <v>10875462</v>
      </c>
      <c r="L38" s="2">
        <f t="shared" si="3"/>
        <v>-6517110</v>
      </c>
      <c r="M38" s="2">
        <f t="shared" si="3"/>
        <v>-11382075</v>
      </c>
      <c r="N38" s="2">
        <f t="shared" si="3"/>
        <v>-7023723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14040075</v>
      </c>
      <c r="X38" s="2">
        <f t="shared" si="3"/>
        <v>6017000</v>
      </c>
      <c r="Y38" s="2">
        <f t="shared" si="3"/>
        <v>8023075</v>
      </c>
      <c r="Z38" s="34">
        <f>+IF(X38&lt;&gt;0,+(Y38/X38)*100,0)</f>
        <v>133.34011966096062</v>
      </c>
      <c r="AA38" s="35">
        <f>+AA17+AA27+AA36</f>
        <v>12033995</v>
      </c>
    </row>
    <row r="39" spans="1:27" x14ac:dyDescent="0.25">
      <c r="A39" s="23" t="s">
        <v>60</v>
      </c>
      <c r="B39" s="17"/>
      <c r="C39" s="32">
        <v>-124946866</v>
      </c>
      <c r="D39" s="32"/>
      <c r="E39" s="33"/>
      <c r="F39" s="2"/>
      <c r="G39" s="2">
        <v>-156785257</v>
      </c>
      <c r="H39" s="2">
        <f>+G40+H60</f>
        <v>-122483258</v>
      </c>
      <c r="I39" s="2">
        <f>+H40+I60</f>
        <v>-129505413</v>
      </c>
      <c r="J39" s="2">
        <f>+G39</f>
        <v>-156785257</v>
      </c>
      <c r="K39" s="2">
        <f>+I40+K60</f>
        <v>-135721459</v>
      </c>
      <c r="L39" s="2">
        <f>+K40+L60</f>
        <v>-124845997</v>
      </c>
      <c r="M39" s="2">
        <f>+L40+M60</f>
        <v>-131363107</v>
      </c>
      <c r="N39" s="2">
        <f>+K39</f>
        <v>-135721459</v>
      </c>
      <c r="O39" s="2">
        <f>+M40+O60</f>
        <v>-142745182</v>
      </c>
      <c r="P39" s="2">
        <f>+O40+P60</f>
        <v>-142745182</v>
      </c>
      <c r="Q39" s="2">
        <f>+P40+Q60</f>
        <v>-142745182</v>
      </c>
      <c r="R39" s="2">
        <f>+O39</f>
        <v>-142745182</v>
      </c>
      <c r="S39" s="2">
        <f>+Q40+S60</f>
        <v>-142745182</v>
      </c>
      <c r="T39" s="2">
        <f>+S40+T60</f>
        <v>-142745182</v>
      </c>
      <c r="U39" s="2">
        <f>+T40+U60</f>
        <v>-142745182</v>
      </c>
      <c r="V39" s="2">
        <f>+S39</f>
        <v>-142745182</v>
      </c>
      <c r="W39" s="2">
        <f>+G39</f>
        <v>-156785257</v>
      </c>
      <c r="X39" s="2"/>
      <c r="Y39" s="2">
        <f>+W39-X39</f>
        <v>-156785257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-156782575</v>
      </c>
      <c r="D40" s="43">
        <f t="shared" ref="D40:AA40" si="4">+D38+D39</f>
        <v>0</v>
      </c>
      <c r="E40" s="44">
        <f t="shared" si="4"/>
        <v>12033995</v>
      </c>
      <c r="F40" s="45">
        <f t="shared" si="4"/>
        <v>12033995</v>
      </c>
      <c r="G40" s="45">
        <f t="shared" si="4"/>
        <v>-122483258</v>
      </c>
      <c r="H40" s="45">
        <f t="shared" si="4"/>
        <v>-129505413</v>
      </c>
      <c r="I40" s="45">
        <f t="shared" si="4"/>
        <v>-135721459</v>
      </c>
      <c r="J40" s="45">
        <f>+I40</f>
        <v>-135721459</v>
      </c>
      <c r="K40" s="45">
        <f t="shared" si="4"/>
        <v>-124845997</v>
      </c>
      <c r="L40" s="45">
        <f t="shared" si="4"/>
        <v>-131363107</v>
      </c>
      <c r="M40" s="45">
        <f t="shared" si="4"/>
        <v>-142745182</v>
      </c>
      <c r="N40" s="45">
        <f>+M40</f>
        <v>-142745182</v>
      </c>
      <c r="O40" s="45">
        <f t="shared" si="4"/>
        <v>-142745182</v>
      </c>
      <c r="P40" s="45">
        <f t="shared" si="4"/>
        <v>-142745182</v>
      </c>
      <c r="Q40" s="45">
        <f t="shared" si="4"/>
        <v>-142745182</v>
      </c>
      <c r="R40" s="45">
        <f>+Q40</f>
        <v>-142745182</v>
      </c>
      <c r="S40" s="45">
        <f t="shared" si="4"/>
        <v>-142745182</v>
      </c>
      <c r="T40" s="45">
        <f t="shared" si="4"/>
        <v>-142745182</v>
      </c>
      <c r="U40" s="45">
        <f t="shared" si="4"/>
        <v>-142745182</v>
      </c>
      <c r="V40" s="45">
        <f>+U40</f>
        <v>-142745182</v>
      </c>
      <c r="W40" s="45">
        <f>+V40</f>
        <v>-142745182</v>
      </c>
      <c r="X40" s="45">
        <f t="shared" si="4"/>
        <v>6017000</v>
      </c>
      <c r="Y40" s="45">
        <f t="shared" si="4"/>
        <v>-148762182</v>
      </c>
      <c r="Z40" s="46">
        <f>+IF(X40&lt;&gt;0,+(Y40/X40)*100,0)</f>
        <v>-2472.3646667774638</v>
      </c>
      <c r="AA40" s="47">
        <f t="shared" si="4"/>
        <v>12033995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-156785257</v>
      </c>
      <c r="J60">
        <v>-156785257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46138901</v>
      </c>
      <c r="D7" s="18"/>
      <c r="E7" s="19">
        <v>62497216</v>
      </c>
      <c r="F7" s="20">
        <v>62497216</v>
      </c>
      <c r="G7" s="20">
        <v>3923239</v>
      </c>
      <c r="H7" s="20">
        <v>3677569</v>
      </c>
      <c r="I7" s="20">
        <v>4001390</v>
      </c>
      <c r="J7" s="20">
        <v>11602198</v>
      </c>
      <c r="K7" s="20">
        <v>3987717</v>
      </c>
      <c r="L7" s="20">
        <v>3938040</v>
      </c>
      <c r="M7" s="20">
        <v>4060808</v>
      </c>
      <c r="N7" s="20">
        <v>11986565</v>
      </c>
      <c r="O7" s="20"/>
      <c r="P7" s="20"/>
      <c r="Q7" s="20"/>
      <c r="R7" s="20"/>
      <c r="S7" s="20"/>
      <c r="T7" s="20"/>
      <c r="U7" s="20"/>
      <c r="V7" s="20"/>
      <c r="W7" s="20">
        <v>23588763</v>
      </c>
      <c r="X7" s="20">
        <v>31248606</v>
      </c>
      <c r="Y7" s="20">
        <v>-7659843</v>
      </c>
      <c r="Z7" s="21">
        <v>-24.512591057661901</v>
      </c>
      <c r="AA7" s="22">
        <v>62497216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33798717</v>
      </c>
      <c r="F8" s="20">
        <v>33798717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16899360</v>
      </c>
      <c r="Y8" s="20">
        <v>-16899360</v>
      </c>
      <c r="Z8" s="21">
        <v>-100</v>
      </c>
      <c r="AA8" s="22">
        <v>33798717</v>
      </c>
    </row>
    <row r="9" spans="1:27" x14ac:dyDescent="0.25">
      <c r="A9" s="23" t="s">
        <v>37</v>
      </c>
      <c r="B9" s="17" t="s">
        <v>6</v>
      </c>
      <c r="C9" s="18">
        <v>7498</v>
      </c>
      <c r="D9" s="18"/>
      <c r="E9" s="19"/>
      <c r="F9" s="20"/>
      <c r="G9" s="20">
        <v>103</v>
      </c>
      <c r="H9" s="20">
        <v>162</v>
      </c>
      <c r="I9" s="20">
        <v>148</v>
      </c>
      <c r="J9" s="20">
        <v>413</v>
      </c>
      <c r="K9" s="20">
        <v>159</v>
      </c>
      <c r="L9" s="20">
        <v>205</v>
      </c>
      <c r="M9" s="20">
        <v>336</v>
      </c>
      <c r="N9" s="20">
        <v>700</v>
      </c>
      <c r="O9" s="20"/>
      <c r="P9" s="20"/>
      <c r="Q9" s="20"/>
      <c r="R9" s="20"/>
      <c r="S9" s="20"/>
      <c r="T9" s="20"/>
      <c r="U9" s="20"/>
      <c r="V9" s="20"/>
      <c r="W9" s="20">
        <v>1113</v>
      </c>
      <c r="X9" s="20"/>
      <c r="Y9" s="20">
        <v>1113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18789249</v>
      </c>
      <c r="D14" s="18"/>
      <c r="E14" s="19">
        <v>-108332993</v>
      </c>
      <c r="F14" s="20">
        <v>-108332993</v>
      </c>
      <c r="G14" s="20">
        <v>-4154495</v>
      </c>
      <c r="H14" s="20">
        <v>-2280189</v>
      </c>
      <c r="I14" s="20">
        <v>-721317</v>
      </c>
      <c r="J14" s="20">
        <v>-7156001</v>
      </c>
      <c r="K14" s="20"/>
      <c r="L14" s="20">
        <v>-1642919</v>
      </c>
      <c r="M14" s="20">
        <v>-7218897</v>
      </c>
      <c r="N14" s="20">
        <v>-8861816</v>
      </c>
      <c r="O14" s="20"/>
      <c r="P14" s="20"/>
      <c r="Q14" s="20"/>
      <c r="R14" s="20"/>
      <c r="S14" s="20"/>
      <c r="T14" s="20"/>
      <c r="U14" s="20"/>
      <c r="V14" s="20"/>
      <c r="W14" s="20">
        <v>-16017817</v>
      </c>
      <c r="X14" s="20">
        <v>-54166500</v>
      </c>
      <c r="Y14" s="20">
        <v>38148683</v>
      </c>
      <c r="Z14" s="21">
        <v>-70.428554549398612</v>
      </c>
      <c r="AA14" s="22">
        <v>-108332993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-2000000</v>
      </c>
      <c r="F15" s="20">
        <v>-2000000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-1000002</v>
      </c>
      <c r="Y15" s="20">
        <v>1000002</v>
      </c>
      <c r="Z15" s="21">
        <v>-100</v>
      </c>
      <c r="AA15" s="22">
        <v>-2000000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64935648</v>
      </c>
      <c r="D17" s="26">
        <f>SUM(D6:D16)</f>
        <v>0</v>
      </c>
      <c r="E17" s="27">
        <f t="shared" si="0"/>
        <v>-14037060</v>
      </c>
      <c r="F17" s="28">
        <f t="shared" si="0"/>
        <v>-14037060</v>
      </c>
      <c r="G17" s="28">
        <f t="shared" si="0"/>
        <v>-231153</v>
      </c>
      <c r="H17" s="28">
        <f t="shared" si="0"/>
        <v>1397542</v>
      </c>
      <c r="I17" s="28">
        <f t="shared" si="0"/>
        <v>3280221</v>
      </c>
      <c r="J17" s="28">
        <f t="shared" si="0"/>
        <v>4446610</v>
      </c>
      <c r="K17" s="28">
        <f t="shared" si="0"/>
        <v>3987876</v>
      </c>
      <c r="L17" s="28">
        <f t="shared" si="0"/>
        <v>2295326</v>
      </c>
      <c r="M17" s="28">
        <f t="shared" si="0"/>
        <v>-3157753</v>
      </c>
      <c r="N17" s="28">
        <f t="shared" si="0"/>
        <v>3125449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7572059</v>
      </c>
      <c r="X17" s="28">
        <f t="shared" si="0"/>
        <v>-7018536</v>
      </c>
      <c r="Y17" s="28">
        <f t="shared" si="0"/>
        <v>14590595</v>
      </c>
      <c r="Z17" s="29">
        <f>+IF(X17&lt;&gt;0,+(Y17/X17)*100,0)</f>
        <v>-207.88658774422473</v>
      </c>
      <c r="AA17" s="30">
        <f>SUM(AA6:AA16)</f>
        <v>-14037060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-26920246</v>
      </c>
      <c r="D26" s="18"/>
      <c r="E26" s="19">
        <v>-3234076</v>
      </c>
      <c r="F26" s="20">
        <v>-3234076</v>
      </c>
      <c r="G26" s="20"/>
      <c r="H26" s="20">
        <v>-2000113</v>
      </c>
      <c r="I26" s="20"/>
      <c r="J26" s="20">
        <v>-2000113</v>
      </c>
      <c r="K26" s="20"/>
      <c r="L26" s="20"/>
      <c r="M26" s="20">
        <v>-598711</v>
      </c>
      <c r="N26" s="20">
        <v>-598711</v>
      </c>
      <c r="O26" s="20"/>
      <c r="P26" s="20"/>
      <c r="Q26" s="20"/>
      <c r="R26" s="20"/>
      <c r="S26" s="20"/>
      <c r="T26" s="20"/>
      <c r="U26" s="20"/>
      <c r="V26" s="20"/>
      <c r="W26" s="20">
        <v>-2598824</v>
      </c>
      <c r="X26" s="20">
        <v>-1617042</v>
      </c>
      <c r="Y26" s="20">
        <v>-981782</v>
      </c>
      <c r="Z26" s="21">
        <v>60.714687682818379</v>
      </c>
      <c r="AA26" s="22">
        <v>-3234076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-26920246</v>
      </c>
      <c r="D27" s="26">
        <f>SUM(D21:D26)</f>
        <v>0</v>
      </c>
      <c r="E27" s="27">
        <f t="shared" si="1"/>
        <v>-3234076</v>
      </c>
      <c r="F27" s="28">
        <f t="shared" si="1"/>
        <v>-3234076</v>
      </c>
      <c r="G27" s="28">
        <f t="shared" si="1"/>
        <v>0</v>
      </c>
      <c r="H27" s="28">
        <f t="shared" si="1"/>
        <v>-2000113</v>
      </c>
      <c r="I27" s="28">
        <f t="shared" si="1"/>
        <v>0</v>
      </c>
      <c r="J27" s="28">
        <f t="shared" si="1"/>
        <v>-2000113</v>
      </c>
      <c r="K27" s="28">
        <f t="shared" si="1"/>
        <v>0</v>
      </c>
      <c r="L27" s="28">
        <f t="shared" si="1"/>
        <v>0</v>
      </c>
      <c r="M27" s="28">
        <f t="shared" si="1"/>
        <v>-598711</v>
      </c>
      <c r="N27" s="28">
        <f t="shared" si="1"/>
        <v>-598711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-2598824</v>
      </c>
      <c r="X27" s="28">
        <f t="shared" si="1"/>
        <v>-1617042</v>
      </c>
      <c r="Y27" s="28">
        <f t="shared" si="1"/>
        <v>-981782</v>
      </c>
      <c r="Z27" s="29">
        <f>+IF(X27&lt;&gt;0,+(Y27/X27)*100,0)</f>
        <v>60.714687682818379</v>
      </c>
      <c r="AA27" s="30">
        <f>SUM(AA21:AA26)</f>
        <v>-3234076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38015402</v>
      </c>
      <c r="D38" s="32">
        <f>+D17+D27+D36</f>
        <v>0</v>
      </c>
      <c r="E38" s="33">
        <f t="shared" si="3"/>
        <v>-17271136</v>
      </c>
      <c r="F38" s="2">
        <f t="shared" si="3"/>
        <v>-17271136</v>
      </c>
      <c r="G38" s="2">
        <f t="shared" si="3"/>
        <v>-231153</v>
      </c>
      <c r="H38" s="2">
        <f t="shared" si="3"/>
        <v>-602571</v>
      </c>
      <c r="I38" s="2">
        <f t="shared" si="3"/>
        <v>3280221</v>
      </c>
      <c r="J38" s="2">
        <f t="shared" si="3"/>
        <v>2446497</v>
      </c>
      <c r="K38" s="2">
        <f t="shared" si="3"/>
        <v>3987876</v>
      </c>
      <c r="L38" s="2">
        <f t="shared" si="3"/>
        <v>2295326</v>
      </c>
      <c r="M38" s="2">
        <f t="shared" si="3"/>
        <v>-3756464</v>
      </c>
      <c r="N38" s="2">
        <f t="shared" si="3"/>
        <v>2526738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4973235</v>
      </c>
      <c r="X38" s="2">
        <f t="shared" si="3"/>
        <v>-8635578</v>
      </c>
      <c r="Y38" s="2">
        <f t="shared" si="3"/>
        <v>13608813</v>
      </c>
      <c r="Z38" s="34">
        <f>+IF(X38&lt;&gt;0,+(Y38/X38)*100,0)</f>
        <v>-157.59006519308841</v>
      </c>
      <c r="AA38" s="35">
        <f>+AA17+AA27+AA36</f>
        <v>-17271136</v>
      </c>
    </row>
    <row r="39" spans="1:27" x14ac:dyDescent="0.25">
      <c r="A39" s="23" t="s">
        <v>60</v>
      </c>
      <c r="B39" s="17"/>
      <c r="C39" s="32">
        <v>-2130301</v>
      </c>
      <c r="D39" s="32"/>
      <c r="E39" s="33"/>
      <c r="F39" s="2"/>
      <c r="G39" s="2">
        <v>-10353539</v>
      </c>
      <c r="H39" s="2">
        <f>+G40+H60</f>
        <v>-10648679</v>
      </c>
      <c r="I39" s="2">
        <f>+H40+I60</f>
        <v>-11251250</v>
      </c>
      <c r="J39" s="2">
        <f>+G39</f>
        <v>-10353539</v>
      </c>
      <c r="K39" s="2">
        <f>+I40+K60</f>
        <v>-7971029</v>
      </c>
      <c r="L39" s="2">
        <f>+K40+L60</f>
        <v>-3983153</v>
      </c>
      <c r="M39" s="2">
        <f>+L40+M60</f>
        <v>-1687827</v>
      </c>
      <c r="N39" s="2">
        <f>+K39</f>
        <v>-7971029</v>
      </c>
      <c r="O39" s="2">
        <f>+M40+O60</f>
        <v>-5444291</v>
      </c>
      <c r="P39" s="2">
        <f>+O40+P60</f>
        <v>-5444291</v>
      </c>
      <c r="Q39" s="2">
        <f>+P40+Q60</f>
        <v>-5444291</v>
      </c>
      <c r="R39" s="2">
        <f>+O39</f>
        <v>-5444291</v>
      </c>
      <c r="S39" s="2">
        <f>+Q40+S60</f>
        <v>-5444291</v>
      </c>
      <c r="T39" s="2">
        <f>+S40+T60</f>
        <v>-5444291</v>
      </c>
      <c r="U39" s="2">
        <f>+T40+U60</f>
        <v>-5444291</v>
      </c>
      <c r="V39" s="2">
        <f>+S39</f>
        <v>-5444291</v>
      </c>
      <c r="W39" s="2">
        <f>+G39</f>
        <v>-10353539</v>
      </c>
      <c r="X39" s="2"/>
      <c r="Y39" s="2">
        <f>+W39-X39</f>
        <v>-10353539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35885101</v>
      </c>
      <c r="D40" s="43">
        <f t="shared" ref="D40:AA40" si="4">+D38+D39</f>
        <v>0</v>
      </c>
      <c r="E40" s="44">
        <f t="shared" si="4"/>
        <v>-17271136</v>
      </c>
      <c r="F40" s="45">
        <f t="shared" si="4"/>
        <v>-17271136</v>
      </c>
      <c r="G40" s="45">
        <f t="shared" si="4"/>
        <v>-10584692</v>
      </c>
      <c r="H40" s="45">
        <f t="shared" si="4"/>
        <v>-11251250</v>
      </c>
      <c r="I40" s="45">
        <f t="shared" si="4"/>
        <v>-7971029</v>
      </c>
      <c r="J40" s="45">
        <f>+I40</f>
        <v>-7971029</v>
      </c>
      <c r="K40" s="45">
        <f t="shared" si="4"/>
        <v>-3983153</v>
      </c>
      <c r="L40" s="45">
        <f t="shared" si="4"/>
        <v>-1687827</v>
      </c>
      <c r="M40" s="45">
        <f t="shared" si="4"/>
        <v>-5444291</v>
      </c>
      <c r="N40" s="45">
        <f>+M40</f>
        <v>-5444291</v>
      </c>
      <c r="O40" s="45">
        <f t="shared" si="4"/>
        <v>-5444291</v>
      </c>
      <c r="P40" s="45">
        <f t="shared" si="4"/>
        <v>-5444291</v>
      </c>
      <c r="Q40" s="45">
        <f t="shared" si="4"/>
        <v>-5444291</v>
      </c>
      <c r="R40" s="45">
        <f>+Q40</f>
        <v>-5444291</v>
      </c>
      <c r="S40" s="45">
        <f t="shared" si="4"/>
        <v>-5444291</v>
      </c>
      <c r="T40" s="45">
        <f t="shared" si="4"/>
        <v>-5444291</v>
      </c>
      <c r="U40" s="45">
        <f t="shared" si="4"/>
        <v>-5444291</v>
      </c>
      <c r="V40" s="45">
        <f>+U40</f>
        <v>-5444291</v>
      </c>
      <c r="W40" s="45">
        <f>+V40</f>
        <v>-5444291</v>
      </c>
      <c r="X40" s="45">
        <f t="shared" si="4"/>
        <v>-8635578</v>
      </c>
      <c r="Y40" s="45">
        <f t="shared" si="4"/>
        <v>3255274</v>
      </c>
      <c r="Z40" s="46">
        <f>+IF(X40&lt;&gt;0,+(Y40/X40)*100,0)</f>
        <v>-37.696075468254705</v>
      </c>
      <c r="AA40" s="47">
        <f t="shared" si="4"/>
        <v>-17271136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-10353539</v>
      </c>
      <c r="H60">
        <v>-63987</v>
      </c>
      <c r="J60">
        <v>-10353539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17124869</v>
      </c>
      <c r="D7" s="18"/>
      <c r="E7" s="19">
        <v>19620312</v>
      </c>
      <c r="F7" s="20">
        <v>19620312</v>
      </c>
      <c r="G7" s="20">
        <v>884412</v>
      </c>
      <c r="H7" s="20">
        <v>1789421</v>
      </c>
      <c r="I7" s="20">
        <v>1310610</v>
      </c>
      <c r="J7" s="20">
        <v>3984443</v>
      </c>
      <c r="K7" s="20"/>
      <c r="L7" s="20">
        <v>1373888</v>
      </c>
      <c r="M7" s="20"/>
      <c r="N7" s="20">
        <v>1373888</v>
      </c>
      <c r="O7" s="20"/>
      <c r="P7" s="20"/>
      <c r="Q7" s="20"/>
      <c r="R7" s="20"/>
      <c r="S7" s="20"/>
      <c r="T7" s="20"/>
      <c r="U7" s="20"/>
      <c r="V7" s="20"/>
      <c r="W7" s="20">
        <v>5358331</v>
      </c>
      <c r="X7" s="20">
        <v>9810156</v>
      </c>
      <c r="Y7" s="20">
        <v>-4451825</v>
      </c>
      <c r="Z7" s="21">
        <v>-45.379757467669215</v>
      </c>
      <c r="AA7" s="22">
        <v>19620312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-12451900</v>
      </c>
      <c r="D14" s="18"/>
      <c r="E14" s="19">
        <v>-11830236</v>
      </c>
      <c r="F14" s="20">
        <v>-11830236</v>
      </c>
      <c r="G14" s="20">
        <v>-1024403</v>
      </c>
      <c r="H14" s="20">
        <v>-247981</v>
      </c>
      <c r="I14" s="20">
        <v>-492450</v>
      </c>
      <c r="J14" s="20">
        <v>-1764834</v>
      </c>
      <c r="K14" s="20"/>
      <c r="L14" s="20">
        <v>-531059</v>
      </c>
      <c r="M14" s="20"/>
      <c r="N14" s="20">
        <v>-531059</v>
      </c>
      <c r="O14" s="20"/>
      <c r="P14" s="20"/>
      <c r="Q14" s="20"/>
      <c r="R14" s="20"/>
      <c r="S14" s="20"/>
      <c r="T14" s="20"/>
      <c r="U14" s="20"/>
      <c r="V14" s="20"/>
      <c r="W14" s="20">
        <v>-2295893</v>
      </c>
      <c r="X14" s="20">
        <v>-5915118</v>
      </c>
      <c r="Y14" s="20">
        <v>3619225</v>
      </c>
      <c r="Z14" s="21">
        <v>-61.186015224041178</v>
      </c>
      <c r="AA14" s="22">
        <v>-11830236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4672969</v>
      </c>
      <c r="D17" s="26">
        <f>SUM(D6:D16)</f>
        <v>0</v>
      </c>
      <c r="E17" s="27">
        <f t="shared" si="0"/>
        <v>7790076</v>
      </c>
      <c r="F17" s="28">
        <f t="shared" si="0"/>
        <v>7790076</v>
      </c>
      <c r="G17" s="28">
        <f t="shared" si="0"/>
        <v>-139991</v>
      </c>
      <c r="H17" s="28">
        <f t="shared" si="0"/>
        <v>1541440</v>
      </c>
      <c r="I17" s="28">
        <f t="shared" si="0"/>
        <v>818160</v>
      </c>
      <c r="J17" s="28">
        <f t="shared" si="0"/>
        <v>2219609</v>
      </c>
      <c r="K17" s="28">
        <f t="shared" si="0"/>
        <v>0</v>
      </c>
      <c r="L17" s="28">
        <f t="shared" si="0"/>
        <v>842829</v>
      </c>
      <c r="M17" s="28">
        <f t="shared" si="0"/>
        <v>0</v>
      </c>
      <c r="N17" s="28">
        <f t="shared" si="0"/>
        <v>842829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3062438</v>
      </c>
      <c r="X17" s="28">
        <f t="shared" si="0"/>
        <v>3895038</v>
      </c>
      <c r="Y17" s="28">
        <f t="shared" si="0"/>
        <v>-832600</v>
      </c>
      <c r="Z17" s="29">
        <f>+IF(X17&lt;&gt;0,+(Y17/X17)*100,0)</f>
        <v>-21.375914689407395</v>
      </c>
      <c r="AA17" s="30">
        <f>SUM(AA6:AA16)</f>
        <v>7790076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4672969</v>
      </c>
      <c r="D38" s="32">
        <f>+D17+D27+D36</f>
        <v>0</v>
      </c>
      <c r="E38" s="33">
        <f t="shared" si="3"/>
        <v>7790076</v>
      </c>
      <c r="F38" s="2">
        <f t="shared" si="3"/>
        <v>7790076</v>
      </c>
      <c r="G38" s="2">
        <f t="shared" si="3"/>
        <v>-139991</v>
      </c>
      <c r="H38" s="2">
        <f t="shared" si="3"/>
        <v>1541440</v>
      </c>
      <c r="I38" s="2">
        <f t="shared" si="3"/>
        <v>818160</v>
      </c>
      <c r="J38" s="2">
        <f t="shared" si="3"/>
        <v>2219609</v>
      </c>
      <c r="K38" s="2">
        <f t="shared" si="3"/>
        <v>0</v>
      </c>
      <c r="L38" s="2">
        <f t="shared" si="3"/>
        <v>842829</v>
      </c>
      <c r="M38" s="2">
        <f t="shared" si="3"/>
        <v>0</v>
      </c>
      <c r="N38" s="2">
        <f t="shared" si="3"/>
        <v>842829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3062438</v>
      </c>
      <c r="X38" s="2">
        <f t="shared" si="3"/>
        <v>3895038</v>
      </c>
      <c r="Y38" s="2">
        <f t="shared" si="3"/>
        <v>-832600</v>
      </c>
      <c r="Z38" s="34">
        <f>+IF(X38&lt;&gt;0,+(Y38/X38)*100,0)</f>
        <v>-21.375914689407395</v>
      </c>
      <c r="AA38" s="35">
        <f>+AA17+AA27+AA36</f>
        <v>7790076</v>
      </c>
    </row>
    <row r="39" spans="1:27" x14ac:dyDescent="0.25">
      <c r="A39" s="23" t="s">
        <v>60</v>
      </c>
      <c r="B39" s="17"/>
      <c r="C39" s="32">
        <v>49083894</v>
      </c>
      <c r="D39" s="32"/>
      <c r="E39" s="33"/>
      <c r="F39" s="2"/>
      <c r="G39" s="2">
        <v>53048241</v>
      </c>
      <c r="H39" s="2">
        <f>+G40+H60</f>
        <v>52159574</v>
      </c>
      <c r="I39" s="2">
        <f>+H40+I60</f>
        <v>53701014</v>
      </c>
      <c r="J39" s="2">
        <f>+G39</f>
        <v>53048241</v>
      </c>
      <c r="K39" s="2">
        <f>+I40+K60</f>
        <v>54519174</v>
      </c>
      <c r="L39" s="2">
        <f>+K40+L60</f>
        <v>54519174</v>
      </c>
      <c r="M39" s="2">
        <f>+L40+M60</f>
        <v>55362003</v>
      </c>
      <c r="N39" s="2">
        <f>+K39</f>
        <v>54519174</v>
      </c>
      <c r="O39" s="2">
        <f>+M40+O60</f>
        <v>55362003</v>
      </c>
      <c r="P39" s="2">
        <f>+O40+P60</f>
        <v>55362003</v>
      </c>
      <c r="Q39" s="2">
        <f>+P40+Q60</f>
        <v>55362003</v>
      </c>
      <c r="R39" s="2">
        <f>+O39</f>
        <v>55362003</v>
      </c>
      <c r="S39" s="2">
        <f>+Q40+S60</f>
        <v>55362003</v>
      </c>
      <c r="T39" s="2">
        <f>+S40+T60</f>
        <v>55362003</v>
      </c>
      <c r="U39" s="2">
        <f>+T40+U60</f>
        <v>55362003</v>
      </c>
      <c r="V39" s="2">
        <f>+S39</f>
        <v>55362003</v>
      </c>
      <c r="W39" s="2">
        <f>+G39</f>
        <v>53048241</v>
      </c>
      <c r="X39" s="2"/>
      <c r="Y39" s="2">
        <f>+W39-X39</f>
        <v>53048241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53756863</v>
      </c>
      <c r="D40" s="43">
        <f t="shared" ref="D40:AA40" si="4">+D38+D39</f>
        <v>0</v>
      </c>
      <c r="E40" s="44">
        <f t="shared" si="4"/>
        <v>7790076</v>
      </c>
      <c r="F40" s="45">
        <f t="shared" si="4"/>
        <v>7790076</v>
      </c>
      <c r="G40" s="45">
        <f t="shared" si="4"/>
        <v>52908250</v>
      </c>
      <c r="H40" s="45">
        <f t="shared" si="4"/>
        <v>53701014</v>
      </c>
      <c r="I40" s="45">
        <f t="shared" si="4"/>
        <v>54519174</v>
      </c>
      <c r="J40" s="45">
        <f>+I40</f>
        <v>54519174</v>
      </c>
      <c r="K40" s="45">
        <f t="shared" si="4"/>
        <v>54519174</v>
      </c>
      <c r="L40" s="45">
        <f t="shared" si="4"/>
        <v>55362003</v>
      </c>
      <c r="M40" s="45">
        <f t="shared" si="4"/>
        <v>55362003</v>
      </c>
      <c r="N40" s="45">
        <f>+M40</f>
        <v>55362003</v>
      </c>
      <c r="O40" s="45">
        <f t="shared" si="4"/>
        <v>55362003</v>
      </c>
      <c r="P40" s="45">
        <f t="shared" si="4"/>
        <v>55362003</v>
      </c>
      <c r="Q40" s="45">
        <f t="shared" si="4"/>
        <v>55362003</v>
      </c>
      <c r="R40" s="45">
        <f>+Q40</f>
        <v>55362003</v>
      </c>
      <c r="S40" s="45">
        <f t="shared" si="4"/>
        <v>55362003</v>
      </c>
      <c r="T40" s="45">
        <f t="shared" si="4"/>
        <v>55362003</v>
      </c>
      <c r="U40" s="45">
        <f t="shared" si="4"/>
        <v>55362003</v>
      </c>
      <c r="V40" s="45">
        <f>+U40</f>
        <v>55362003</v>
      </c>
      <c r="W40" s="45">
        <f>+V40</f>
        <v>55362003</v>
      </c>
      <c r="X40" s="45">
        <f t="shared" si="4"/>
        <v>3895038</v>
      </c>
      <c r="Y40" s="45">
        <f t="shared" si="4"/>
        <v>52215641</v>
      </c>
      <c r="Z40" s="46">
        <f>+IF(X40&lt;&gt;0,+(Y40/X40)*100,0)</f>
        <v>1340.5682049828526</v>
      </c>
      <c r="AA40" s="47">
        <f t="shared" si="4"/>
        <v>7790076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53048241</v>
      </c>
      <c r="H60">
        <v>-748676</v>
      </c>
      <c r="J60">
        <v>53048241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365151322</v>
      </c>
      <c r="D7" s="18"/>
      <c r="E7" s="19">
        <v>819676860</v>
      </c>
      <c r="F7" s="20">
        <v>819676860</v>
      </c>
      <c r="G7" s="20">
        <v>35778319</v>
      </c>
      <c r="H7" s="20">
        <v>29924294</v>
      </c>
      <c r="I7" s="20">
        <v>26812763</v>
      </c>
      <c r="J7" s="20">
        <v>92515376</v>
      </c>
      <c r="K7" s="20">
        <v>33040313</v>
      </c>
      <c r="L7" s="20">
        <v>31004468</v>
      </c>
      <c r="M7" s="20">
        <v>31565579</v>
      </c>
      <c r="N7" s="20">
        <v>95610360</v>
      </c>
      <c r="O7" s="20"/>
      <c r="P7" s="20"/>
      <c r="Q7" s="20"/>
      <c r="R7" s="20"/>
      <c r="S7" s="20"/>
      <c r="T7" s="20"/>
      <c r="U7" s="20"/>
      <c r="V7" s="20"/>
      <c r="W7" s="20">
        <v>188125736</v>
      </c>
      <c r="X7" s="20">
        <v>409838424</v>
      </c>
      <c r="Y7" s="20">
        <v>-221712688</v>
      </c>
      <c r="Z7" s="21">
        <v>-54.097584564203771</v>
      </c>
      <c r="AA7" s="22">
        <v>819676860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301260</v>
      </c>
      <c r="F8" s="20">
        <v>301260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150630</v>
      </c>
      <c r="Y8" s="20">
        <v>-150630</v>
      </c>
      <c r="Z8" s="21">
        <v>-100</v>
      </c>
      <c r="AA8" s="22">
        <v>301260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-426427762</v>
      </c>
      <c r="D14" s="18"/>
      <c r="E14" s="19">
        <v>-461939365</v>
      </c>
      <c r="F14" s="20">
        <v>-461939365</v>
      </c>
      <c r="G14" s="20">
        <v>-83692066</v>
      </c>
      <c r="H14" s="20">
        <v>-31584712</v>
      </c>
      <c r="I14" s="20">
        <v>-19991882</v>
      </c>
      <c r="J14" s="20">
        <v>-135268660</v>
      </c>
      <c r="K14" s="20">
        <v>-30628370</v>
      </c>
      <c r="L14" s="20">
        <v>-103183627</v>
      </c>
      <c r="M14" s="20">
        <v>-15005058</v>
      </c>
      <c r="N14" s="20">
        <v>-148817055</v>
      </c>
      <c r="O14" s="20"/>
      <c r="P14" s="20"/>
      <c r="Q14" s="20"/>
      <c r="R14" s="20"/>
      <c r="S14" s="20"/>
      <c r="T14" s="20"/>
      <c r="U14" s="20"/>
      <c r="V14" s="20"/>
      <c r="W14" s="20">
        <v>-284085715</v>
      </c>
      <c r="X14" s="20">
        <v>-230969682</v>
      </c>
      <c r="Y14" s="20">
        <v>-53116033</v>
      </c>
      <c r="Z14" s="21">
        <v>22.996971957557616</v>
      </c>
      <c r="AA14" s="22">
        <v>-461939365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-61276440</v>
      </c>
      <c r="D17" s="26">
        <f>SUM(D6:D16)</f>
        <v>0</v>
      </c>
      <c r="E17" s="27">
        <f t="shared" si="0"/>
        <v>358038755</v>
      </c>
      <c r="F17" s="28">
        <f t="shared" si="0"/>
        <v>358038755</v>
      </c>
      <c r="G17" s="28">
        <f t="shared" si="0"/>
        <v>-47913747</v>
      </c>
      <c r="H17" s="28">
        <f t="shared" si="0"/>
        <v>-1660418</v>
      </c>
      <c r="I17" s="28">
        <f t="shared" si="0"/>
        <v>6820881</v>
      </c>
      <c r="J17" s="28">
        <f t="shared" si="0"/>
        <v>-42753284</v>
      </c>
      <c r="K17" s="28">
        <f t="shared" si="0"/>
        <v>2411943</v>
      </c>
      <c r="L17" s="28">
        <f t="shared" si="0"/>
        <v>-72179159</v>
      </c>
      <c r="M17" s="28">
        <f t="shared" si="0"/>
        <v>16560521</v>
      </c>
      <c r="N17" s="28">
        <f t="shared" si="0"/>
        <v>-53206695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-95959979</v>
      </c>
      <c r="X17" s="28">
        <f t="shared" si="0"/>
        <v>179019372</v>
      </c>
      <c r="Y17" s="28">
        <f t="shared" si="0"/>
        <v>-274979351</v>
      </c>
      <c r="Z17" s="29">
        <f>+IF(X17&lt;&gt;0,+(Y17/X17)*100,0)</f>
        <v>-153.60312569971478</v>
      </c>
      <c r="AA17" s="30">
        <f>SUM(AA6:AA16)</f>
        <v>358038755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-23787879</v>
      </c>
      <c r="D26" s="18"/>
      <c r="E26" s="19">
        <v>-30000000</v>
      </c>
      <c r="F26" s="20">
        <v>-30000000</v>
      </c>
      <c r="G26" s="20">
        <v>-939680</v>
      </c>
      <c r="H26" s="20">
        <v>-1915003</v>
      </c>
      <c r="I26" s="20"/>
      <c r="J26" s="20">
        <v>-2854683</v>
      </c>
      <c r="K26" s="20"/>
      <c r="L26" s="20"/>
      <c r="M26" s="20">
        <v>-89731</v>
      </c>
      <c r="N26" s="20">
        <v>-89731</v>
      </c>
      <c r="O26" s="20"/>
      <c r="P26" s="20"/>
      <c r="Q26" s="20"/>
      <c r="R26" s="20"/>
      <c r="S26" s="20"/>
      <c r="T26" s="20"/>
      <c r="U26" s="20"/>
      <c r="V26" s="20"/>
      <c r="W26" s="20">
        <v>-2944414</v>
      </c>
      <c r="X26" s="20">
        <v>-15000000</v>
      </c>
      <c r="Y26" s="20">
        <v>12055586</v>
      </c>
      <c r="Z26" s="21">
        <v>-80.370573333333326</v>
      </c>
      <c r="AA26" s="22">
        <v>-30000000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-23787879</v>
      </c>
      <c r="D27" s="26">
        <f>SUM(D21:D26)</f>
        <v>0</v>
      </c>
      <c r="E27" s="27">
        <f t="shared" si="1"/>
        <v>-30000000</v>
      </c>
      <c r="F27" s="28">
        <f t="shared" si="1"/>
        <v>-30000000</v>
      </c>
      <c r="G27" s="28">
        <f t="shared" si="1"/>
        <v>-939680</v>
      </c>
      <c r="H27" s="28">
        <f t="shared" si="1"/>
        <v>-1915003</v>
      </c>
      <c r="I27" s="28">
        <f t="shared" si="1"/>
        <v>0</v>
      </c>
      <c r="J27" s="28">
        <f t="shared" si="1"/>
        <v>-2854683</v>
      </c>
      <c r="K27" s="28">
        <f t="shared" si="1"/>
        <v>0</v>
      </c>
      <c r="L27" s="28">
        <f t="shared" si="1"/>
        <v>0</v>
      </c>
      <c r="M27" s="28">
        <f t="shared" si="1"/>
        <v>-89731</v>
      </c>
      <c r="N27" s="28">
        <f t="shared" si="1"/>
        <v>-89731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-2944414</v>
      </c>
      <c r="X27" s="28">
        <f t="shared" si="1"/>
        <v>-15000000</v>
      </c>
      <c r="Y27" s="28">
        <f t="shared" si="1"/>
        <v>12055586</v>
      </c>
      <c r="Z27" s="29">
        <f>+IF(X27&lt;&gt;0,+(Y27/X27)*100,0)</f>
        <v>-80.370573333333326</v>
      </c>
      <c r="AA27" s="30">
        <f>SUM(AA21:AA26)</f>
        <v>-30000000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-85064319</v>
      </c>
      <c r="D38" s="32">
        <f>+D17+D27+D36</f>
        <v>0</v>
      </c>
      <c r="E38" s="33">
        <f t="shared" si="3"/>
        <v>328038755</v>
      </c>
      <c r="F38" s="2">
        <f t="shared" si="3"/>
        <v>328038755</v>
      </c>
      <c r="G38" s="2">
        <f t="shared" si="3"/>
        <v>-48853427</v>
      </c>
      <c r="H38" s="2">
        <f t="shared" si="3"/>
        <v>-3575421</v>
      </c>
      <c r="I38" s="2">
        <f t="shared" si="3"/>
        <v>6820881</v>
      </c>
      <c r="J38" s="2">
        <f t="shared" si="3"/>
        <v>-45607967</v>
      </c>
      <c r="K38" s="2">
        <f t="shared" si="3"/>
        <v>2411943</v>
      </c>
      <c r="L38" s="2">
        <f t="shared" si="3"/>
        <v>-72179159</v>
      </c>
      <c r="M38" s="2">
        <f t="shared" si="3"/>
        <v>16470790</v>
      </c>
      <c r="N38" s="2">
        <f t="shared" si="3"/>
        <v>-53296426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-98904393</v>
      </c>
      <c r="X38" s="2">
        <f t="shared" si="3"/>
        <v>164019372</v>
      </c>
      <c r="Y38" s="2">
        <f t="shared" si="3"/>
        <v>-262923765</v>
      </c>
      <c r="Z38" s="34">
        <f>+IF(X38&lt;&gt;0,+(Y38/X38)*100,0)</f>
        <v>-160.30043390240513</v>
      </c>
      <c r="AA38" s="35">
        <f>+AA17+AA27+AA36</f>
        <v>328038755</v>
      </c>
    </row>
    <row r="39" spans="1:27" x14ac:dyDescent="0.25">
      <c r="A39" s="23" t="s">
        <v>60</v>
      </c>
      <c r="B39" s="17"/>
      <c r="C39" s="32">
        <v>400178808</v>
      </c>
      <c r="D39" s="32"/>
      <c r="E39" s="33"/>
      <c r="F39" s="2"/>
      <c r="G39" s="2">
        <v>314704272</v>
      </c>
      <c r="H39" s="2">
        <f>+G40+H60</f>
        <v>265850845</v>
      </c>
      <c r="I39" s="2">
        <f>+H40+I60</f>
        <v>262275424</v>
      </c>
      <c r="J39" s="2">
        <f>+G39</f>
        <v>314704272</v>
      </c>
      <c r="K39" s="2">
        <f>+I40+K60</f>
        <v>269096305</v>
      </c>
      <c r="L39" s="2">
        <f>+K40+L60</f>
        <v>271508248</v>
      </c>
      <c r="M39" s="2">
        <f>+L40+M60</f>
        <v>199329089</v>
      </c>
      <c r="N39" s="2">
        <f>+K39</f>
        <v>269096305</v>
      </c>
      <c r="O39" s="2">
        <f>+M40+O60</f>
        <v>215799879</v>
      </c>
      <c r="P39" s="2">
        <f>+O40+P60</f>
        <v>215799879</v>
      </c>
      <c r="Q39" s="2">
        <f>+P40+Q60</f>
        <v>215799879</v>
      </c>
      <c r="R39" s="2">
        <f>+O39</f>
        <v>215799879</v>
      </c>
      <c r="S39" s="2">
        <f>+Q40+S60</f>
        <v>215799879</v>
      </c>
      <c r="T39" s="2">
        <f>+S40+T60</f>
        <v>215799879</v>
      </c>
      <c r="U39" s="2">
        <f>+T40+U60</f>
        <v>215799879</v>
      </c>
      <c r="V39" s="2">
        <f>+S39</f>
        <v>215799879</v>
      </c>
      <c r="W39" s="2">
        <f>+G39</f>
        <v>314704272</v>
      </c>
      <c r="X39" s="2"/>
      <c r="Y39" s="2">
        <f>+W39-X39</f>
        <v>314704272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315114489</v>
      </c>
      <c r="D40" s="43">
        <f t="shared" ref="D40:AA40" si="4">+D38+D39</f>
        <v>0</v>
      </c>
      <c r="E40" s="44">
        <f t="shared" si="4"/>
        <v>328038755</v>
      </c>
      <c r="F40" s="45">
        <f t="shared" si="4"/>
        <v>328038755</v>
      </c>
      <c r="G40" s="45">
        <f t="shared" si="4"/>
        <v>265850845</v>
      </c>
      <c r="H40" s="45">
        <f t="shared" si="4"/>
        <v>262275424</v>
      </c>
      <c r="I40" s="45">
        <f t="shared" si="4"/>
        <v>269096305</v>
      </c>
      <c r="J40" s="45">
        <f>+I40</f>
        <v>269096305</v>
      </c>
      <c r="K40" s="45">
        <f t="shared" si="4"/>
        <v>271508248</v>
      </c>
      <c r="L40" s="45">
        <f t="shared" si="4"/>
        <v>199329089</v>
      </c>
      <c r="M40" s="45">
        <f t="shared" si="4"/>
        <v>215799879</v>
      </c>
      <c r="N40" s="45">
        <f>+M40</f>
        <v>215799879</v>
      </c>
      <c r="O40" s="45">
        <f t="shared" si="4"/>
        <v>215799879</v>
      </c>
      <c r="P40" s="45">
        <f t="shared" si="4"/>
        <v>215799879</v>
      </c>
      <c r="Q40" s="45">
        <f t="shared" si="4"/>
        <v>215799879</v>
      </c>
      <c r="R40" s="45">
        <f>+Q40</f>
        <v>215799879</v>
      </c>
      <c r="S40" s="45">
        <f t="shared" si="4"/>
        <v>215799879</v>
      </c>
      <c r="T40" s="45">
        <f t="shared" si="4"/>
        <v>215799879</v>
      </c>
      <c r="U40" s="45">
        <f t="shared" si="4"/>
        <v>215799879</v>
      </c>
      <c r="V40" s="45">
        <f>+U40</f>
        <v>215799879</v>
      </c>
      <c r="W40" s="45">
        <f>+V40</f>
        <v>215799879</v>
      </c>
      <c r="X40" s="45">
        <f t="shared" si="4"/>
        <v>164019372</v>
      </c>
      <c r="Y40" s="45">
        <f t="shared" si="4"/>
        <v>51780507</v>
      </c>
      <c r="Z40" s="46">
        <f>+IF(X40&lt;&gt;0,+(Y40/X40)*100,0)</f>
        <v>31.569750797485067</v>
      </c>
      <c r="AA40" s="47">
        <f t="shared" si="4"/>
        <v>328038755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314704272</v>
      </c>
      <c r="J60">
        <v>314704272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1619099</v>
      </c>
      <c r="D7" s="18"/>
      <c r="E7" s="19">
        <v>3150000</v>
      </c>
      <c r="F7" s="20">
        <v>3150000</v>
      </c>
      <c r="G7" s="20">
        <v>52904</v>
      </c>
      <c r="H7" s="20">
        <v>9360</v>
      </c>
      <c r="I7" s="20">
        <v>9286</v>
      </c>
      <c r="J7" s="20">
        <v>71550</v>
      </c>
      <c r="K7" s="20">
        <v>6683</v>
      </c>
      <c r="L7" s="20">
        <v>344890</v>
      </c>
      <c r="M7" s="20">
        <v>410874</v>
      </c>
      <c r="N7" s="20">
        <v>762447</v>
      </c>
      <c r="O7" s="20"/>
      <c r="P7" s="20"/>
      <c r="Q7" s="20"/>
      <c r="R7" s="20"/>
      <c r="S7" s="20"/>
      <c r="T7" s="20"/>
      <c r="U7" s="20"/>
      <c r="V7" s="20"/>
      <c r="W7" s="20">
        <v>833997</v>
      </c>
      <c r="X7" s="20">
        <v>1575000</v>
      </c>
      <c r="Y7" s="20">
        <v>-741003</v>
      </c>
      <c r="Z7" s="21">
        <v>-47.047809523809526</v>
      </c>
      <c r="AA7" s="22">
        <v>3150000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840</v>
      </c>
      <c r="F8" s="20">
        <v>840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420</v>
      </c>
      <c r="Y8" s="20">
        <v>-420</v>
      </c>
      <c r="Z8" s="21">
        <v>-100</v>
      </c>
      <c r="AA8" s="22">
        <v>840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62691260</v>
      </c>
      <c r="H9" s="20"/>
      <c r="I9" s="20"/>
      <c r="J9" s="20">
        <v>62691260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62691260</v>
      </c>
      <c r="X9" s="20"/>
      <c r="Y9" s="20">
        <v>62691260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-2658126</v>
      </c>
      <c r="D14" s="18"/>
      <c r="E14" s="19"/>
      <c r="F14" s="20"/>
      <c r="G14" s="20"/>
      <c r="H14" s="20">
        <v>-274608</v>
      </c>
      <c r="I14" s="20">
        <v>-13460</v>
      </c>
      <c r="J14" s="20">
        <v>-288068</v>
      </c>
      <c r="K14" s="20">
        <v>-258291</v>
      </c>
      <c r="L14" s="20">
        <v>-532954</v>
      </c>
      <c r="M14" s="20">
        <v>-20944</v>
      </c>
      <c r="N14" s="20">
        <v>-812189</v>
      </c>
      <c r="O14" s="20"/>
      <c r="P14" s="20"/>
      <c r="Q14" s="20"/>
      <c r="R14" s="20"/>
      <c r="S14" s="20"/>
      <c r="T14" s="20"/>
      <c r="U14" s="20"/>
      <c r="V14" s="20"/>
      <c r="W14" s="20">
        <v>-1100257</v>
      </c>
      <c r="X14" s="20"/>
      <c r="Y14" s="20">
        <v>-1100257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-1039027</v>
      </c>
      <c r="D17" s="26">
        <f>SUM(D6:D16)</f>
        <v>0</v>
      </c>
      <c r="E17" s="27">
        <f t="shared" si="0"/>
        <v>3150840</v>
      </c>
      <c r="F17" s="28">
        <f t="shared" si="0"/>
        <v>3150840</v>
      </c>
      <c r="G17" s="28">
        <f t="shared" si="0"/>
        <v>62744164</v>
      </c>
      <c r="H17" s="28">
        <f t="shared" si="0"/>
        <v>-265248</v>
      </c>
      <c r="I17" s="28">
        <f t="shared" si="0"/>
        <v>-4174</v>
      </c>
      <c r="J17" s="28">
        <f t="shared" si="0"/>
        <v>62474742</v>
      </c>
      <c r="K17" s="28">
        <f t="shared" si="0"/>
        <v>-251608</v>
      </c>
      <c r="L17" s="28">
        <f t="shared" si="0"/>
        <v>-188064</v>
      </c>
      <c r="M17" s="28">
        <f t="shared" si="0"/>
        <v>389930</v>
      </c>
      <c r="N17" s="28">
        <f t="shared" si="0"/>
        <v>-49742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62425000</v>
      </c>
      <c r="X17" s="28">
        <f t="shared" si="0"/>
        <v>1575420</v>
      </c>
      <c r="Y17" s="28">
        <f t="shared" si="0"/>
        <v>60849580</v>
      </c>
      <c r="Z17" s="29">
        <f>+IF(X17&lt;&gt;0,+(Y17/X17)*100,0)</f>
        <v>3862.4354140483169</v>
      </c>
      <c r="AA17" s="30">
        <f>SUM(AA6:AA16)</f>
        <v>3150840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-1039027</v>
      </c>
      <c r="D38" s="32">
        <f>+D17+D27+D36</f>
        <v>0</v>
      </c>
      <c r="E38" s="33">
        <f t="shared" si="3"/>
        <v>3150840</v>
      </c>
      <c r="F38" s="2">
        <f t="shared" si="3"/>
        <v>3150840</v>
      </c>
      <c r="G38" s="2">
        <f t="shared" si="3"/>
        <v>62744164</v>
      </c>
      <c r="H38" s="2">
        <f t="shared" si="3"/>
        <v>-265248</v>
      </c>
      <c r="I38" s="2">
        <f t="shared" si="3"/>
        <v>-4174</v>
      </c>
      <c r="J38" s="2">
        <f t="shared" si="3"/>
        <v>62474742</v>
      </c>
      <c r="K38" s="2">
        <f t="shared" si="3"/>
        <v>-251608</v>
      </c>
      <c r="L38" s="2">
        <f t="shared" si="3"/>
        <v>-188064</v>
      </c>
      <c r="M38" s="2">
        <f t="shared" si="3"/>
        <v>389930</v>
      </c>
      <c r="N38" s="2">
        <f t="shared" si="3"/>
        <v>-49742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62425000</v>
      </c>
      <c r="X38" s="2">
        <f t="shared" si="3"/>
        <v>1575420</v>
      </c>
      <c r="Y38" s="2">
        <f t="shared" si="3"/>
        <v>60849580</v>
      </c>
      <c r="Z38" s="34">
        <f>+IF(X38&lt;&gt;0,+(Y38/X38)*100,0)</f>
        <v>3862.4354140483169</v>
      </c>
      <c r="AA38" s="35">
        <f>+AA17+AA27+AA36</f>
        <v>3150840</v>
      </c>
    </row>
    <row r="39" spans="1:27" x14ac:dyDescent="0.25">
      <c r="A39" s="23" t="s">
        <v>60</v>
      </c>
      <c r="B39" s="17"/>
      <c r="C39" s="32">
        <v>-13450136</v>
      </c>
      <c r="D39" s="32"/>
      <c r="E39" s="33">
        <v>-13813720</v>
      </c>
      <c r="F39" s="2">
        <v>-13813720</v>
      </c>
      <c r="G39" s="2">
        <v>-14702167</v>
      </c>
      <c r="H39" s="2">
        <f>+G40+H60</f>
        <v>48041997</v>
      </c>
      <c r="I39" s="2">
        <f>+H40+I60</f>
        <v>47776749</v>
      </c>
      <c r="J39" s="2">
        <f>+G39</f>
        <v>-14702167</v>
      </c>
      <c r="K39" s="2">
        <f>+I40+K60</f>
        <v>47772575</v>
      </c>
      <c r="L39" s="2">
        <f>+K40+L60</f>
        <v>47520967</v>
      </c>
      <c r="M39" s="2">
        <f>+L40+M60</f>
        <v>47332903</v>
      </c>
      <c r="N39" s="2">
        <f>+K39</f>
        <v>47772575</v>
      </c>
      <c r="O39" s="2">
        <f>+M40+O60</f>
        <v>47722833</v>
      </c>
      <c r="P39" s="2">
        <f>+O40+P60</f>
        <v>47722833</v>
      </c>
      <c r="Q39" s="2">
        <f>+P40+Q60</f>
        <v>47722833</v>
      </c>
      <c r="R39" s="2">
        <f>+O39</f>
        <v>47722833</v>
      </c>
      <c r="S39" s="2">
        <f>+Q40+S60</f>
        <v>47722833</v>
      </c>
      <c r="T39" s="2">
        <f>+S40+T60</f>
        <v>47722833</v>
      </c>
      <c r="U39" s="2">
        <f>+T40+U60</f>
        <v>47722833</v>
      </c>
      <c r="V39" s="2">
        <f>+S39</f>
        <v>47722833</v>
      </c>
      <c r="W39" s="2">
        <f>+G39</f>
        <v>-14702167</v>
      </c>
      <c r="X39" s="2">
        <v>-13813720</v>
      </c>
      <c r="Y39" s="2">
        <f>+W39-X39</f>
        <v>-888447</v>
      </c>
      <c r="Z39" s="34">
        <f>+IF(X39&lt;&gt;0,+(Y39/X39)*100,0)</f>
        <v>6.4316273965304065</v>
      </c>
      <c r="AA39" s="35">
        <v>-13813720</v>
      </c>
    </row>
    <row r="40" spans="1:27" x14ac:dyDescent="0.25">
      <c r="A40" s="41" t="s">
        <v>62</v>
      </c>
      <c r="B40" s="42" t="s">
        <v>61</v>
      </c>
      <c r="C40" s="43">
        <f>+C38+C39</f>
        <v>-14489163</v>
      </c>
      <c r="D40" s="43">
        <f t="shared" ref="D40:AA40" si="4">+D38+D39</f>
        <v>0</v>
      </c>
      <c r="E40" s="44">
        <f t="shared" si="4"/>
        <v>-10662880</v>
      </c>
      <c r="F40" s="45">
        <f t="shared" si="4"/>
        <v>-10662880</v>
      </c>
      <c r="G40" s="45">
        <f t="shared" si="4"/>
        <v>48041997</v>
      </c>
      <c r="H40" s="45">
        <f t="shared" si="4"/>
        <v>47776749</v>
      </c>
      <c r="I40" s="45">
        <f t="shared" si="4"/>
        <v>47772575</v>
      </c>
      <c r="J40" s="45">
        <f>+I40</f>
        <v>47772575</v>
      </c>
      <c r="K40" s="45">
        <f t="shared" si="4"/>
        <v>47520967</v>
      </c>
      <c r="L40" s="45">
        <f t="shared" si="4"/>
        <v>47332903</v>
      </c>
      <c r="M40" s="45">
        <f t="shared" si="4"/>
        <v>47722833</v>
      </c>
      <c r="N40" s="45">
        <f>+M40</f>
        <v>47722833</v>
      </c>
      <c r="O40" s="45">
        <f t="shared" si="4"/>
        <v>47722833</v>
      </c>
      <c r="P40" s="45">
        <f t="shared" si="4"/>
        <v>47722833</v>
      </c>
      <c r="Q40" s="45">
        <f t="shared" si="4"/>
        <v>47722833</v>
      </c>
      <c r="R40" s="45">
        <f>+Q40</f>
        <v>47722833</v>
      </c>
      <c r="S40" s="45">
        <f t="shared" si="4"/>
        <v>47722833</v>
      </c>
      <c r="T40" s="45">
        <f t="shared" si="4"/>
        <v>47722833</v>
      </c>
      <c r="U40" s="45">
        <f t="shared" si="4"/>
        <v>47722833</v>
      </c>
      <c r="V40" s="45">
        <f>+U40</f>
        <v>47722833</v>
      </c>
      <c r="W40" s="45">
        <f>+V40</f>
        <v>47722833</v>
      </c>
      <c r="X40" s="45">
        <f t="shared" si="4"/>
        <v>-12238300</v>
      </c>
      <c r="Y40" s="45">
        <f t="shared" si="4"/>
        <v>59961133</v>
      </c>
      <c r="Z40" s="46">
        <f>+IF(X40&lt;&gt;0,+(Y40/X40)*100,0)</f>
        <v>-489.94658571860469</v>
      </c>
      <c r="AA40" s="47">
        <f t="shared" si="4"/>
        <v>-10662880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-14702167</v>
      </c>
      <c r="J60">
        <v>-14702167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39708567</v>
      </c>
      <c r="D7" s="18"/>
      <c r="E7" s="19">
        <v>85005191</v>
      </c>
      <c r="F7" s="20">
        <v>85005191</v>
      </c>
      <c r="G7" s="20">
        <v>4736327</v>
      </c>
      <c r="H7" s="20">
        <v>4769404</v>
      </c>
      <c r="I7" s="20"/>
      <c r="J7" s="20">
        <v>9505731</v>
      </c>
      <c r="K7" s="20">
        <v>5054429</v>
      </c>
      <c r="L7" s="20">
        <v>4119657</v>
      </c>
      <c r="M7" s="20">
        <v>4165549</v>
      </c>
      <c r="N7" s="20">
        <v>13339635</v>
      </c>
      <c r="O7" s="20"/>
      <c r="P7" s="20"/>
      <c r="Q7" s="20"/>
      <c r="R7" s="20"/>
      <c r="S7" s="20"/>
      <c r="T7" s="20"/>
      <c r="U7" s="20"/>
      <c r="V7" s="20"/>
      <c r="W7" s="20">
        <v>22845366</v>
      </c>
      <c r="X7" s="20">
        <v>42502590</v>
      </c>
      <c r="Y7" s="20">
        <v>-19657224</v>
      </c>
      <c r="Z7" s="21">
        <v>-46.249473267393817</v>
      </c>
      <c r="AA7" s="22">
        <v>85005191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22542382</v>
      </c>
      <c r="F9" s="20">
        <v>22542382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11271192</v>
      </c>
      <c r="Y9" s="20">
        <v>-11271192</v>
      </c>
      <c r="Z9" s="21">
        <v>-100</v>
      </c>
      <c r="AA9" s="22">
        <v>22542382</v>
      </c>
    </row>
    <row r="10" spans="1:27" x14ac:dyDescent="0.25">
      <c r="A10" s="23" t="s">
        <v>38</v>
      </c>
      <c r="B10" s="17" t="s">
        <v>6</v>
      </c>
      <c r="C10" s="18">
        <v>30000000</v>
      </c>
      <c r="D10" s="18"/>
      <c r="E10" s="19">
        <v>53420000</v>
      </c>
      <c r="F10" s="20">
        <v>53420000</v>
      </c>
      <c r="G10" s="20"/>
      <c r="H10" s="20">
        <v>7151000</v>
      </c>
      <c r="I10" s="20"/>
      <c r="J10" s="20">
        <v>7151000</v>
      </c>
      <c r="K10" s="20"/>
      <c r="L10" s="20">
        <v>8460000</v>
      </c>
      <c r="M10" s="20"/>
      <c r="N10" s="20">
        <v>8460000</v>
      </c>
      <c r="O10" s="20"/>
      <c r="P10" s="20"/>
      <c r="Q10" s="20"/>
      <c r="R10" s="20"/>
      <c r="S10" s="20"/>
      <c r="T10" s="20"/>
      <c r="U10" s="20"/>
      <c r="V10" s="20"/>
      <c r="W10" s="20">
        <v>15611000</v>
      </c>
      <c r="X10" s="20">
        <v>26709996</v>
      </c>
      <c r="Y10" s="20">
        <v>-11098996</v>
      </c>
      <c r="Z10" s="21">
        <v>-41.55371644383623</v>
      </c>
      <c r="AA10" s="22">
        <v>53420000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-53373716</v>
      </c>
      <c r="D14" s="18"/>
      <c r="E14" s="19">
        <v>-25516328</v>
      </c>
      <c r="F14" s="20">
        <v>-25516328</v>
      </c>
      <c r="G14" s="20">
        <v>-8308760</v>
      </c>
      <c r="H14" s="20">
        <v>-6485420</v>
      </c>
      <c r="I14" s="20"/>
      <c r="J14" s="20">
        <v>-14794180</v>
      </c>
      <c r="K14" s="20">
        <v>-4957556</v>
      </c>
      <c r="L14" s="20">
        <v>-5381865</v>
      </c>
      <c r="M14" s="20">
        <v>-9258911</v>
      </c>
      <c r="N14" s="20">
        <v>-19598332</v>
      </c>
      <c r="O14" s="20"/>
      <c r="P14" s="20"/>
      <c r="Q14" s="20"/>
      <c r="R14" s="20"/>
      <c r="S14" s="20"/>
      <c r="T14" s="20"/>
      <c r="U14" s="20"/>
      <c r="V14" s="20"/>
      <c r="W14" s="20">
        <v>-34392512</v>
      </c>
      <c r="X14" s="20">
        <v>-12758178</v>
      </c>
      <c r="Y14" s="20">
        <v>-21634334</v>
      </c>
      <c r="Z14" s="21">
        <v>169.57228532161881</v>
      </c>
      <c r="AA14" s="22">
        <v>-25516328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16334851</v>
      </c>
      <c r="D17" s="26">
        <f>SUM(D6:D16)</f>
        <v>0</v>
      </c>
      <c r="E17" s="27">
        <f t="shared" si="0"/>
        <v>135451245</v>
      </c>
      <c r="F17" s="28">
        <f t="shared" si="0"/>
        <v>135451245</v>
      </c>
      <c r="G17" s="28">
        <f t="shared" si="0"/>
        <v>-3572433</v>
      </c>
      <c r="H17" s="28">
        <f t="shared" si="0"/>
        <v>5434984</v>
      </c>
      <c r="I17" s="28">
        <f t="shared" si="0"/>
        <v>0</v>
      </c>
      <c r="J17" s="28">
        <f t="shared" si="0"/>
        <v>1862551</v>
      </c>
      <c r="K17" s="28">
        <f t="shared" si="0"/>
        <v>96873</v>
      </c>
      <c r="L17" s="28">
        <f t="shared" si="0"/>
        <v>7197792</v>
      </c>
      <c r="M17" s="28">
        <f t="shared" si="0"/>
        <v>-5093362</v>
      </c>
      <c r="N17" s="28">
        <f t="shared" si="0"/>
        <v>2201303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4063854</v>
      </c>
      <c r="X17" s="28">
        <f t="shared" si="0"/>
        <v>67725600</v>
      </c>
      <c r="Y17" s="28">
        <f t="shared" si="0"/>
        <v>-63661746</v>
      </c>
      <c r="Z17" s="29">
        <f>+IF(X17&lt;&gt;0,+(Y17/X17)*100,0)</f>
        <v>-93.999530458201917</v>
      </c>
      <c r="AA17" s="30">
        <f>SUM(AA6:AA16)</f>
        <v>135451245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-27454393</v>
      </c>
      <c r="D26" s="18"/>
      <c r="E26" s="19">
        <v>-31499000</v>
      </c>
      <c r="F26" s="20">
        <v>-31499000</v>
      </c>
      <c r="G26" s="20"/>
      <c r="H26" s="20">
        <v>-813551</v>
      </c>
      <c r="I26" s="20"/>
      <c r="J26" s="20">
        <v>-813551</v>
      </c>
      <c r="K26" s="20">
        <v>-1204147</v>
      </c>
      <c r="L26" s="20">
        <v>-908952</v>
      </c>
      <c r="M26" s="20"/>
      <c r="N26" s="20">
        <v>-2113099</v>
      </c>
      <c r="O26" s="20"/>
      <c r="P26" s="20"/>
      <c r="Q26" s="20"/>
      <c r="R26" s="20"/>
      <c r="S26" s="20"/>
      <c r="T26" s="20"/>
      <c r="U26" s="20"/>
      <c r="V26" s="20"/>
      <c r="W26" s="20">
        <v>-2926650</v>
      </c>
      <c r="X26" s="20">
        <v>-15749496</v>
      </c>
      <c r="Y26" s="20">
        <v>12822846</v>
      </c>
      <c r="Z26" s="21">
        <v>-81.417500598114373</v>
      </c>
      <c r="AA26" s="22">
        <v>-31499000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-27454393</v>
      </c>
      <c r="D27" s="26">
        <f>SUM(D21:D26)</f>
        <v>0</v>
      </c>
      <c r="E27" s="27">
        <f t="shared" si="1"/>
        <v>-31499000</v>
      </c>
      <c r="F27" s="28">
        <f t="shared" si="1"/>
        <v>-31499000</v>
      </c>
      <c r="G27" s="28">
        <f t="shared" si="1"/>
        <v>0</v>
      </c>
      <c r="H27" s="28">
        <f t="shared" si="1"/>
        <v>-813551</v>
      </c>
      <c r="I27" s="28">
        <f t="shared" si="1"/>
        <v>0</v>
      </c>
      <c r="J27" s="28">
        <f t="shared" si="1"/>
        <v>-813551</v>
      </c>
      <c r="K27" s="28">
        <f t="shared" si="1"/>
        <v>-1204147</v>
      </c>
      <c r="L27" s="28">
        <f t="shared" si="1"/>
        <v>-908952</v>
      </c>
      <c r="M27" s="28">
        <f t="shared" si="1"/>
        <v>0</v>
      </c>
      <c r="N27" s="28">
        <f t="shared" si="1"/>
        <v>-2113099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-2926650</v>
      </c>
      <c r="X27" s="28">
        <f t="shared" si="1"/>
        <v>-15749496</v>
      </c>
      <c r="Y27" s="28">
        <f t="shared" si="1"/>
        <v>12822846</v>
      </c>
      <c r="Z27" s="29">
        <f>+IF(X27&lt;&gt;0,+(Y27/X27)*100,0)</f>
        <v>-81.417500598114373</v>
      </c>
      <c r="AA27" s="30">
        <f>SUM(AA21:AA26)</f>
        <v>-31499000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-11119542</v>
      </c>
      <c r="D38" s="32">
        <f>+D17+D27+D36</f>
        <v>0</v>
      </c>
      <c r="E38" s="33">
        <f t="shared" si="3"/>
        <v>103952245</v>
      </c>
      <c r="F38" s="2">
        <f t="shared" si="3"/>
        <v>103952245</v>
      </c>
      <c r="G38" s="2">
        <f t="shared" si="3"/>
        <v>-3572433</v>
      </c>
      <c r="H38" s="2">
        <f t="shared" si="3"/>
        <v>4621433</v>
      </c>
      <c r="I38" s="2">
        <f t="shared" si="3"/>
        <v>0</v>
      </c>
      <c r="J38" s="2">
        <f t="shared" si="3"/>
        <v>1049000</v>
      </c>
      <c r="K38" s="2">
        <f t="shared" si="3"/>
        <v>-1107274</v>
      </c>
      <c r="L38" s="2">
        <f t="shared" si="3"/>
        <v>6288840</v>
      </c>
      <c r="M38" s="2">
        <f t="shared" si="3"/>
        <v>-5093362</v>
      </c>
      <c r="N38" s="2">
        <f t="shared" si="3"/>
        <v>88204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1137204</v>
      </c>
      <c r="X38" s="2">
        <f t="shared" si="3"/>
        <v>51976104</v>
      </c>
      <c r="Y38" s="2">
        <f t="shared" si="3"/>
        <v>-50838900</v>
      </c>
      <c r="Z38" s="34">
        <f>+IF(X38&lt;&gt;0,+(Y38/X38)*100,0)</f>
        <v>-97.812063789929311</v>
      </c>
      <c r="AA38" s="35">
        <f>+AA17+AA27+AA36</f>
        <v>103952245</v>
      </c>
    </row>
    <row r="39" spans="1:27" x14ac:dyDescent="0.25">
      <c r="A39" s="23" t="s">
        <v>60</v>
      </c>
      <c r="B39" s="17"/>
      <c r="C39" s="32">
        <v>67610840</v>
      </c>
      <c r="D39" s="32"/>
      <c r="E39" s="33"/>
      <c r="F39" s="2"/>
      <c r="G39" s="2">
        <v>50500814</v>
      </c>
      <c r="H39" s="2">
        <f>+G40+H60</f>
        <v>46928381</v>
      </c>
      <c r="I39" s="2">
        <f>+H40+I60</f>
        <v>51549814</v>
      </c>
      <c r="J39" s="2">
        <f>+G39</f>
        <v>50500814</v>
      </c>
      <c r="K39" s="2">
        <f>+I40+K60</f>
        <v>51549814</v>
      </c>
      <c r="L39" s="2">
        <f>+K40+L60</f>
        <v>50442540</v>
      </c>
      <c r="M39" s="2">
        <f>+L40+M60</f>
        <v>56731380</v>
      </c>
      <c r="N39" s="2">
        <f>+K39</f>
        <v>51549814</v>
      </c>
      <c r="O39" s="2">
        <f>+M40+O60</f>
        <v>51638018</v>
      </c>
      <c r="P39" s="2">
        <f>+O40+P60</f>
        <v>51638018</v>
      </c>
      <c r="Q39" s="2">
        <f>+P40+Q60</f>
        <v>51638018</v>
      </c>
      <c r="R39" s="2">
        <f>+O39</f>
        <v>51638018</v>
      </c>
      <c r="S39" s="2">
        <f>+Q40+S60</f>
        <v>51638018</v>
      </c>
      <c r="T39" s="2">
        <f>+S40+T60</f>
        <v>51638018</v>
      </c>
      <c r="U39" s="2">
        <f>+T40+U60</f>
        <v>51638018</v>
      </c>
      <c r="V39" s="2">
        <f>+S39</f>
        <v>51638018</v>
      </c>
      <c r="W39" s="2">
        <f>+G39</f>
        <v>50500814</v>
      </c>
      <c r="X39" s="2"/>
      <c r="Y39" s="2">
        <f>+W39-X39</f>
        <v>50500814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56491298</v>
      </c>
      <c r="D40" s="43">
        <f t="shared" ref="D40:AA40" si="4">+D38+D39</f>
        <v>0</v>
      </c>
      <c r="E40" s="44">
        <f t="shared" si="4"/>
        <v>103952245</v>
      </c>
      <c r="F40" s="45">
        <f t="shared" si="4"/>
        <v>103952245</v>
      </c>
      <c r="G40" s="45">
        <f t="shared" si="4"/>
        <v>46928381</v>
      </c>
      <c r="H40" s="45">
        <f t="shared" si="4"/>
        <v>51549814</v>
      </c>
      <c r="I40" s="45">
        <f t="shared" si="4"/>
        <v>51549814</v>
      </c>
      <c r="J40" s="45">
        <f>+I40</f>
        <v>51549814</v>
      </c>
      <c r="K40" s="45">
        <f t="shared" si="4"/>
        <v>50442540</v>
      </c>
      <c r="L40" s="45">
        <f t="shared" si="4"/>
        <v>56731380</v>
      </c>
      <c r="M40" s="45">
        <f t="shared" si="4"/>
        <v>51638018</v>
      </c>
      <c r="N40" s="45">
        <f>+M40</f>
        <v>51638018</v>
      </c>
      <c r="O40" s="45">
        <f t="shared" si="4"/>
        <v>51638018</v>
      </c>
      <c r="P40" s="45">
        <f t="shared" si="4"/>
        <v>51638018</v>
      </c>
      <c r="Q40" s="45">
        <f t="shared" si="4"/>
        <v>51638018</v>
      </c>
      <c r="R40" s="45">
        <f>+Q40</f>
        <v>51638018</v>
      </c>
      <c r="S40" s="45">
        <f t="shared" si="4"/>
        <v>51638018</v>
      </c>
      <c r="T40" s="45">
        <f t="shared" si="4"/>
        <v>51638018</v>
      </c>
      <c r="U40" s="45">
        <f t="shared" si="4"/>
        <v>51638018</v>
      </c>
      <c r="V40" s="45">
        <f>+U40</f>
        <v>51638018</v>
      </c>
      <c r="W40" s="45">
        <f>+V40</f>
        <v>51638018</v>
      </c>
      <c r="X40" s="45">
        <f t="shared" si="4"/>
        <v>51976104</v>
      </c>
      <c r="Y40" s="45">
        <f t="shared" si="4"/>
        <v>-338086</v>
      </c>
      <c r="Z40" s="46">
        <f>+IF(X40&lt;&gt;0,+(Y40/X40)*100,0)</f>
        <v>-0.65046429797816319</v>
      </c>
      <c r="AA40" s="47">
        <f t="shared" si="4"/>
        <v>103952245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50500814</v>
      </c>
      <c r="J60">
        <v>50500814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461542016</v>
      </c>
      <c r="F7" s="20">
        <v>461542016</v>
      </c>
      <c r="G7" s="20">
        <v>21577038</v>
      </c>
      <c r="H7" s="20">
        <v>20161797</v>
      </c>
      <c r="I7" s="20">
        <v>16441247</v>
      </c>
      <c r="J7" s="20">
        <v>58180082</v>
      </c>
      <c r="K7" s="20">
        <v>26864329</v>
      </c>
      <c r="L7" s="20">
        <v>32403932</v>
      </c>
      <c r="M7" s="20">
        <v>12417502</v>
      </c>
      <c r="N7" s="20">
        <v>71685763</v>
      </c>
      <c r="O7" s="20"/>
      <c r="P7" s="20"/>
      <c r="Q7" s="20"/>
      <c r="R7" s="20"/>
      <c r="S7" s="20"/>
      <c r="T7" s="20"/>
      <c r="U7" s="20"/>
      <c r="V7" s="20"/>
      <c r="W7" s="20">
        <v>129865845</v>
      </c>
      <c r="X7" s="20">
        <v>230771004</v>
      </c>
      <c r="Y7" s="20">
        <v>-100905159</v>
      </c>
      <c r="Z7" s="21">
        <v>-43.725232915310279</v>
      </c>
      <c r="AA7" s="22">
        <v>461542016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14125342</v>
      </c>
      <c r="F8" s="20">
        <v>14125342</v>
      </c>
      <c r="G8" s="20">
        <v>2575</v>
      </c>
      <c r="H8" s="20">
        <v>1783</v>
      </c>
      <c r="I8" s="20">
        <v>2641</v>
      </c>
      <c r="J8" s="20">
        <v>6999</v>
      </c>
      <c r="K8" s="20">
        <v>3182</v>
      </c>
      <c r="L8" s="20">
        <v>9068</v>
      </c>
      <c r="M8" s="20">
        <v>28164</v>
      </c>
      <c r="N8" s="20">
        <v>40414</v>
      </c>
      <c r="O8" s="20"/>
      <c r="P8" s="20"/>
      <c r="Q8" s="20"/>
      <c r="R8" s="20"/>
      <c r="S8" s="20"/>
      <c r="T8" s="20"/>
      <c r="U8" s="20"/>
      <c r="V8" s="20"/>
      <c r="W8" s="20">
        <v>47413</v>
      </c>
      <c r="X8" s="20">
        <v>7062672</v>
      </c>
      <c r="Y8" s="20">
        <v>-7015259</v>
      </c>
      <c r="Z8" s="21">
        <v>-99.328681835996349</v>
      </c>
      <c r="AA8" s="22">
        <v>14125342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69318724</v>
      </c>
      <c r="F9" s="20">
        <v>69318724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34659360</v>
      </c>
      <c r="Y9" s="20">
        <v>-34659360</v>
      </c>
      <c r="Z9" s="21">
        <v>-100</v>
      </c>
      <c r="AA9" s="22">
        <v>69318724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63105737</v>
      </c>
      <c r="F10" s="20">
        <v>63105737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31552866</v>
      </c>
      <c r="Y10" s="20">
        <v>-31552866</v>
      </c>
      <c r="Z10" s="21">
        <v>-100</v>
      </c>
      <c r="AA10" s="22">
        <v>63105737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-310870430</v>
      </c>
      <c r="F14" s="20">
        <v>-310870430</v>
      </c>
      <c r="G14" s="20">
        <v>-75999259</v>
      </c>
      <c r="H14" s="20">
        <v>-22048081</v>
      </c>
      <c r="I14" s="20">
        <v>-44729299</v>
      </c>
      <c r="J14" s="20">
        <v>-142776639</v>
      </c>
      <c r="K14" s="20">
        <v>-24639701</v>
      </c>
      <c r="L14" s="20">
        <v>-27503736</v>
      </c>
      <c r="M14" s="20">
        <v>-81698166</v>
      </c>
      <c r="N14" s="20">
        <v>-133841603</v>
      </c>
      <c r="O14" s="20"/>
      <c r="P14" s="20"/>
      <c r="Q14" s="20"/>
      <c r="R14" s="20"/>
      <c r="S14" s="20"/>
      <c r="T14" s="20"/>
      <c r="U14" s="20"/>
      <c r="V14" s="20"/>
      <c r="W14" s="20">
        <v>-276618242</v>
      </c>
      <c r="X14" s="20">
        <v>-155435214</v>
      </c>
      <c r="Y14" s="20">
        <v>-121183028</v>
      </c>
      <c r="Z14" s="21">
        <v>77.963689746649038</v>
      </c>
      <c r="AA14" s="22">
        <v>-310870430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-2502</v>
      </c>
      <c r="Y15" s="20">
        <v>2502</v>
      </c>
      <c r="Z15" s="21">
        <v>-100</v>
      </c>
      <c r="AA15" s="22">
        <v>-5000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297216389</v>
      </c>
      <c r="F17" s="28">
        <f t="shared" si="0"/>
        <v>297216389</v>
      </c>
      <c r="G17" s="28">
        <f t="shared" si="0"/>
        <v>-54419646</v>
      </c>
      <c r="H17" s="28">
        <f t="shared" si="0"/>
        <v>-1884501</v>
      </c>
      <c r="I17" s="28">
        <f t="shared" si="0"/>
        <v>-28285411</v>
      </c>
      <c r="J17" s="28">
        <f t="shared" si="0"/>
        <v>-84589558</v>
      </c>
      <c r="K17" s="28">
        <f t="shared" si="0"/>
        <v>2227810</v>
      </c>
      <c r="L17" s="28">
        <f t="shared" si="0"/>
        <v>4909264</v>
      </c>
      <c r="M17" s="28">
        <f t="shared" si="0"/>
        <v>-69252500</v>
      </c>
      <c r="N17" s="28">
        <f t="shared" si="0"/>
        <v>-62115426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-146704984</v>
      </c>
      <c r="X17" s="28">
        <f t="shared" si="0"/>
        <v>148608186</v>
      </c>
      <c r="Y17" s="28">
        <f t="shared" si="0"/>
        <v>-295313170</v>
      </c>
      <c r="Z17" s="29">
        <f>+IF(X17&lt;&gt;0,+(Y17/X17)*100,0)</f>
        <v>-198.71931550257938</v>
      </c>
      <c r="AA17" s="30">
        <f>SUM(AA6:AA16)</f>
        <v>297216389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-53846350</v>
      </c>
      <c r="F26" s="20">
        <v>-53846350</v>
      </c>
      <c r="G26" s="20">
        <v>-8480406</v>
      </c>
      <c r="H26" s="20">
        <v>-14256644</v>
      </c>
      <c r="I26" s="20">
        <v>-1732690</v>
      </c>
      <c r="J26" s="20">
        <v>-24469740</v>
      </c>
      <c r="K26" s="20">
        <v>-853024</v>
      </c>
      <c r="L26" s="20">
        <v>-7463718</v>
      </c>
      <c r="M26" s="20">
        <v>-1605919</v>
      </c>
      <c r="N26" s="20">
        <v>-9922661</v>
      </c>
      <c r="O26" s="20"/>
      <c r="P26" s="20"/>
      <c r="Q26" s="20"/>
      <c r="R26" s="20"/>
      <c r="S26" s="20"/>
      <c r="T26" s="20"/>
      <c r="U26" s="20"/>
      <c r="V26" s="20"/>
      <c r="W26" s="20">
        <v>-34392401</v>
      </c>
      <c r="X26" s="20">
        <v>-26923170</v>
      </c>
      <c r="Y26" s="20">
        <v>-7469231</v>
      </c>
      <c r="Z26" s="21">
        <v>27.742762089308204</v>
      </c>
      <c r="AA26" s="22">
        <v>-53846350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-53846350</v>
      </c>
      <c r="F27" s="28">
        <f t="shared" si="1"/>
        <v>-53846350</v>
      </c>
      <c r="G27" s="28">
        <f t="shared" si="1"/>
        <v>-8480406</v>
      </c>
      <c r="H27" s="28">
        <f t="shared" si="1"/>
        <v>-14256644</v>
      </c>
      <c r="I27" s="28">
        <f t="shared" si="1"/>
        <v>-1732690</v>
      </c>
      <c r="J27" s="28">
        <f t="shared" si="1"/>
        <v>-24469740</v>
      </c>
      <c r="K27" s="28">
        <f t="shared" si="1"/>
        <v>-853024</v>
      </c>
      <c r="L27" s="28">
        <f t="shared" si="1"/>
        <v>-7463718</v>
      </c>
      <c r="M27" s="28">
        <f t="shared" si="1"/>
        <v>-1605919</v>
      </c>
      <c r="N27" s="28">
        <f t="shared" si="1"/>
        <v>-9922661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-34392401</v>
      </c>
      <c r="X27" s="28">
        <f t="shared" si="1"/>
        <v>-26923170</v>
      </c>
      <c r="Y27" s="28">
        <f t="shared" si="1"/>
        <v>-7469231</v>
      </c>
      <c r="Z27" s="29">
        <f>+IF(X27&lt;&gt;0,+(Y27/X27)*100,0)</f>
        <v>27.742762089308204</v>
      </c>
      <c r="AA27" s="30">
        <f>SUM(AA21:AA26)</f>
        <v>-53846350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243370039</v>
      </c>
      <c r="F38" s="2">
        <f t="shared" si="3"/>
        <v>243370039</v>
      </c>
      <c r="G38" s="2">
        <f t="shared" si="3"/>
        <v>-62900052</v>
      </c>
      <c r="H38" s="2">
        <f t="shared" si="3"/>
        <v>-16141145</v>
      </c>
      <c r="I38" s="2">
        <f t="shared" si="3"/>
        <v>-30018101</v>
      </c>
      <c r="J38" s="2">
        <f t="shared" si="3"/>
        <v>-109059298</v>
      </c>
      <c r="K38" s="2">
        <f t="shared" si="3"/>
        <v>1374786</v>
      </c>
      <c r="L38" s="2">
        <f t="shared" si="3"/>
        <v>-2554454</v>
      </c>
      <c r="M38" s="2">
        <f t="shared" si="3"/>
        <v>-70858419</v>
      </c>
      <c r="N38" s="2">
        <f t="shared" si="3"/>
        <v>-72038087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-181097385</v>
      </c>
      <c r="X38" s="2">
        <f t="shared" si="3"/>
        <v>121685016</v>
      </c>
      <c r="Y38" s="2">
        <f t="shared" si="3"/>
        <v>-302782401</v>
      </c>
      <c r="Z38" s="34">
        <f>+IF(X38&lt;&gt;0,+(Y38/X38)*100,0)</f>
        <v>-248.82472053913358</v>
      </c>
      <c r="AA38" s="35">
        <f>+AA17+AA27+AA36</f>
        <v>243370039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-376863083</v>
      </c>
      <c r="H39" s="2">
        <f>+G40+H60</f>
        <v>-439763135</v>
      </c>
      <c r="I39" s="2">
        <f>+H40+I60</f>
        <v>-455904280</v>
      </c>
      <c r="J39" s="2">
        <f>+G39</f>
        <v>-376863083</v>
      </c>
      <c r="K39" s="2">
        <f>+I40+K60</f>
        <v>-485922381</v>
      </c>
      <c r="L39" s="2">
        <f>+K40+L60</f>
        <v>-484547595</v>
      </c>
      <c r="M39" s="2">
        <f>+L40+M60</f>
        <v>-487102049</v>
      </c>
      <c r="N39" s="2">
        <f>+K39</f>
        <v>-485922381</v>
      </c>
      <c r="O39" s="2">
        <f>+M40+O60</f>
        <v>-557960468</v>
      </c>
      <c r="P39" s="2">
        <f>+O40+P60</f>
        <v>-557960468</v>
      </c>
      <c r="Q39" s="2">
        <f>+P40+Q60</f>
        <v>-557960468</v>
      </c>
      <c r="R39" s="2">
        <f>+O39</f>
        <v>-557960468</v>
      </c>
      <c r="S39" s="2">
        <f>+Q40+S60</f>
        <v>-557960468</v>
      </c>
      <c r="T39" s="2">
        <f>+S40+T60</f>
        <v>-557960468</v>
      </c>
      <c r="U39" s="2">
        <f>+T40+U60</f>
        <v>-557960468</v>
      </c>
      <c r="V39" s="2">
        <f>+S39</f>
        <v>-557960468</v>
      </c>
      <c r="W39" s="2">
        <f>+G39</f>
        <v>-376863083</v>
      </c>
      <c r="X39" s="2"/>
      <c r="Y39" s="2">
        <f>+W39-X39</f>
        <v>-376863083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243370039</v>
      </c>
      <c r="F40" s="45">
        <f t="shared" si="4"/>
        <v>243370039</v>
      </c>
      <c r="G40" s="45">
        <f t="shared" si="4"/>
        <v>-439763135</v>
      </c>
      <c r="H40" s="45">
        <f t="shared" si="4"/>
        <v>-455904280</v>
      </c>
      <c r="I40" s="45">
        <f t="shared" si="4"/>
        <v>-485922381</v>
      </c>
      <c r="J40" s="45">
        <f>+I40</f>
        <v>-485922381</v>
      </c>
      <c r="K40" s="45">
        <f t="shared" si="4"/>
        <v>-484547595</v>
      </c>
      <c r="L40" s="45">
        <f t="shared" si="4"/>
        <v>-487102049</v>
      </c>
      <c r="M40" s="45">
        <f t="shared" si="4"/>
        <v>-557960468</v>
      </c>
      <c r="N40" s="45">
        <f>+M40</f>
        <v>-557960468</v>
      </c>
      <c r="O40" s="45">
        <f t="shared" si="4"/>
        <v>-557960468</v>
      </c>
      <c r="P40" s="45">
        <f t="shared" si="4"/>
        <v>-557960468</v>
      </c>
      <c r="Q40" s="45">
        <f t="shared" si="4"/>
        <v>-557960468</v>
      </c>
      <c r="R40" s="45">
        <f>+Q40</f>
        <v>-557960468</v>
      </c>
      <c r="S40" s="45">
        <f t="shared" si="4"/>
        <v>-557960468</v>
      </c>
      <c r="T40" s="45">
        <f t="shared" si="4"/>
        <v>-557960468</v>
      </c>
      <c r="U40" s="45">
        <f t="shared" si="4"/>
        <v>-557960468</v>
      </c>
      <c r="V40" s="45">
        <f>+U40</f>
        <v>-557960468</v>
      </c>
      <c r="W40" s="45">
        <f>+V40</f>
        <v>-557960468</v>
      </c>
      <c r="X40" s="45">
        <f t="shared" si="4"/>
        <v>121685016</v>
      </c>
      <c r="Y40" s="45">
        <f t="shared" si="4"/>
        <v>-679645484</v>
      </c>
      <c r="Z40" s="46">
        <f>+IF(X40&lt;&gt;0,+(Y40/X40)*100,0)</f>
        <v>-558.52849129756453</v>
      </c>
      <c r="AA40" s="47">
        <f t="shared" si="4"/>
        <v>243370039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-376863083</v>
      </c>
      <c r="J60">
        <v>-376863083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81380874</v>
      </c>
      <c r="D7" s="18"/>
      <c r="E7" s="19">
        <v>124297589</v>
      </c>
      <c r="F7" s="20">
        <v>124297589</v>
      </c>
      <c r="G7" s="20">
        <v>7820856</v>
      </c>
      <c r="H7" s="20">
        <v>8501796</v>
      </c>
      <c r="I7" s="20">
        <v>6924264</v>
      </c>
      <c r="J7" s="20">
        <v>23246916</v>
      </c>
      <c r="K7" s="20">
        <v>8307162</v>
      </c>
      <c r="L7" s="20">
        <v>7083646</v>
      </c>
      <c r="M7" s="20">
        <v>8108267</v>
      </c>
      <c r="N7" s="20">
        <v>23499075</v>
      </c>
      <c r="O7" s="20"/>
      <c r="P7" s="20"/>
      <c r="Q7" s="20"/>
      <c r="R7" s="20"/>
      <c r="S7" s="20"/>
      <c r="T7" s="20"/>
      <c r="U7" s="20"/>
      <c r="V7" s="20"/>
      <c r="W7" s="20">
        <v>46745991</v>
      </c>
      <c r="X7" s="20">
        <v>71591376</v>
      </c>
      <c r="Y7" s="20">
        <v>-24845385</v>
      </c>
      <c r="Z7" s="21">
        <v>-34.704438422862552</v>
      </c>
      <c r="AA7" s="22">
        <v>124297589</v>
      </c>
    </row>
    <row r="8" spans="1:27" x14ac:dyDescent="0.25">
      <c r="A8" s="23" t="s">
        <v>36</v>
      </c>
      <c r="B8" s="17" t="s">
        <v>32</v>
      </c>
      <c r="C8" s="18">
        <v>2047897</v>
      </c>
      <c r="D8" s="18"/>
      <c r="E8" s="19">
        <v>-5993569</v>
      </c>
      <c r="F8" s="20">
        <v>-5993569</v>
      </c>
      <c r="G8" s="20">
        <v>37798</v>
      </c>
      <c r="H8" s="20">
        <v>47707</v>
      </c>
      <c r="I8" s="20">
        <v>90421</v>
      </c>
      <c r="J8" s="20">
        <v>175926</v>
      </c>
      <c r="K8" s="20">
        <v>375485</v>
      </c>
      <c r="L8" s="20">
        <v>327377</v>
      </c>
      <c r="M8" s="20">
        <v>80776</v>
      </c>
      <c r="N8" s="20">
        <v>783638</v>
      </c>
      <c r="O8" s="20"/>
      <c r="P8" s="20"/>
      <c r="Q8" s="20"/>
      <c r="R8" s="20"/>
      <c r="S8" s="20"/>
      <c r="T8" s="20"/>
      <c r="U8" s="20"/>
      <c r="V8" s="20"/>
      <c r="W8" s="20">
        <v>959564</v>
      </c>
      <c r="X8" s="20">
        <v>-4825643</v>
      </c>
      <c r="Y8" s="20">
        <v>5785207</v>
      </c>
      <c r="Z8" s="21">
        <v>-119.88468686970835</v>
      </c>
      <c r="AA8" s="22">
        <v>-5993569</v>
      </c>
    </row>
    <row r="9" spans="1:27" x14ac:dyDescent="0.25">
      <c r="A9" s="23" t="s">
        <v>37</v>
      </c>
      <c r="B9" s="17" t="s">
        <v>6</v>
      </c>
      <c r="C9" s="18">
        <v>42781606</v>
      </c>
      <c r="D9" s="18"/>
      <c r="E9" s="19">
        <v>45305877</v>
      </c>
      <c r="F9" s="20">
        <v>45305877</v>
      </c>
      <c r="G9" s="20">
        <v>18877416</v>
      </c>
      <c r="H9" s="20"/>
      <c r="I9" s="20"/>
      <c r="J9" s="20">
        <v>18877416</v>
      </c>
      <c r="K9" s="20"/>
      <c r="L9" s="20"/>
      <c r="M9" s="20">
        <v>15101959</v>
      </c>
      <c r="N9" s="20">
        <v>15101959</v>
      </c>
      <c r="O9" s="20"/>
      <c r="P9" s="20"/>
      <c r="Q9" s="20"/>
      <c r="R9" s="20"/>
      <c r="S9" s="20"/>
      <c r="T9" s="20"/>
      <c r="U9" s="20"/>
      <c r="V9" s="20"/>
      <c r="W9" s="20">
        <v>33979375</v>
      </c>
      <c r="X9" s="20">
        <v>22152936</v>
      </c>
      <c r="Y9" s="20">
        <v>11826439</v>
      </c>
      <c r="Z9" s="21">
        <v>53.38542484842641</v>
      </c>
      <c r="AA9" s="22">
        <v>45305877</v>
      </c>
    </row>
    <row r="10" spans="1:27" x14ac:dyDescent="0.25">
      <c r="A10" s="23" t="s">
        <v>38</v>
      </c>
      <c r="B10" s="17" t="s">
        <v>6</v>
      </c>
      <c r="C10" s="18">
        <v>15792975</v>
      </c>
      <c r="D10" s="18"/>
      <c r="E10" s="19">
        <v>97292228</v>
      </c>
      <c r="F10" s="20">
        <v>97292228</v>
      </c>
      <c r="G10" s="20">
        <v>6489695</v>
      </c>
      <c r="H10" s="20">
        <v>15794000</v>
      </c>
      <c r="I10" s="20"/>
      <c r="J10" s="20">
        <v>22283695</v>
      </c>
      <c r="K10" s="20"/>
      <c r="L10" s="20">
        <v>39362000</v>
      </c>
      <c r="M10" s="20">
        <v>1608587</v>
      </c>
      <c r="N10" s="20">
        <v>40970587</v>
      </c>
      <c r="O10" s="20"/>
      <c r="P10" s="20"/>
      <c r="Q10" s="20"/>
      <c r="R10" s="20"/>
      <c r="S10" s="20"/>
      <c r="T10" s="20"/>
      <c r="U10" s="20"/>
      <c r="V10" s="20"/>
      <c r="W10" s="20">
        <v>63254282</v>
      </c>
      <c r="X10" s="20">
        <v>53500000</v>
      </c>
      <c r="Y10" s="20">
        <v>9754282</v>
      </c>
      <c r="Z10" s="21">
        <v>18.232302803738317</v>
      </c>
      <c r="AA10" s="22">
        <v>97292228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2117767</v>
      </c>
      <c r="F11" s="20">
        <v>2117767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1058904</v>
      </c>
      <c r="Y11" s="20">
        <v>-1058904</v>
      </c>
      <c r="Z11" s="21">
        <v>-100</v>
      </c>
      <c r="AA11" s="22">
        <v>2117767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-87405520</v>
      </c>
      <c r="D14" s="18"/>
      <c r="E14" s="19">
        <v>-104909492</v>
      </c>
      <c r="F14" s="20">
        <v>-104909492</v>
      </c>
      <c r="G14" s="20">
        <v>-5613922</v>
      </c>
      <c r="H14" s="20">
        <v>-9084471</v>
      </c>
      <c r="I14" s="20">
        <v>-4132475</v>
      </c>
      <c r="J14" s="20">
        <v>-18830868</v>
      </c>
      <c r="K14" s="20">
        <v>-7766587</v>
      </c>
      <c r="L14" s="20">
        <v>-5267999</v>
      </c>
      <c r="M14" s="20">
        <v>-10292077</v>
      </c>
      <c r="N14" s="20">
        <v>-23326663</v>
      </c>
      <c r="O14" s="20"/>
      <c r="P14" s="20"/>
      <c r="Q14" s="20"/>
      <c r="R14" s="20"/>
      <c r="S14" s="20"/>
      <c r="T14" s="20"/>
      <c r="U14" s="20"/>
      <c r="V14" s="20"/>
      <c r="W14" s="20">
        <v>-42157531</v>
      </c>
      <c r="X14" s="20">
        <v>-54342572</v>
      </c>
      <c r="Y14" s="20">
        <v>12185041</v>
      </c>
      <c r="Z14" s="21">
        <v>-22.422643153511395</v>
      </c>
      <c r="AA14" s="22">
        <v>-104909492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-40492535</v>
      </c>
      <c r="F15" s="20">
        <v>-40492535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-20246273</v>
      </c>
      <c r="Y15" s="20">
        <v>20246273</v>
      </c>
      <c r="Z15" s="21">
        <v>-100</v>
      </c>
      <c r="AA15" s="22">
        <v>-40492535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54597832</v>
      </c>
      <c r="D17" s="26">
        <f>SUM(D6:D16)</f>
        <v>0</v>
      </c>
      <c r="E17" s="27">
        <f t="shared" si="0"/>
        <v>117617865</v>
      </c>
      <c r="F17" s="28">
        <f t="shared" si="0"/>
        <v>117617865</v>
      </c>
      <c r="G17" s="28">
        <f t="shared" si="0"/>
        <v>27611843</v>
      </c>
      <c r="H17" s="28">
        <f t="shared" si="0"/>
        <v>15259032</v>
      </c>
      <c r="I17" s="28">
        <f t="shared" si="0"/>
        <v>2882210</v>
      </c>
      <c r="J17" s="28">
        <f t="shared" si="0"/>
        <v>45753085</v>
      </c>
      <c r="K17" s="28">
        <f t="shared" si="0"/>
        <v>916060</v>
      </c>
      <c r="L17" s="28">
        <f t="shared" si="0"/>
        <v>41505024</v>
      </c>
      <c r="M17" s="28">
        <f t="shared" si="0"/>
        <v>14607512</v>
      </c>
      <c r="N17" s="28">
        <f t="shared" si="0"/>
        <v>57028596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102781681</v>
      </c>
      <c r="X17" s="28">
        <f t="shared" si="0"/>
        <v>68888728</v>
      </c>
      <c r="Y17" s="28">
        <f t="shared" si="0"/>
        <v>33892953</v>
      </c>
      <c r="Z17" s="29">
        <f>+IF(X17&lt;&gt;0,+(Y17/X17)*100,0)</f>
        <v>49.199562808011201</v>
      </c>
      <c r="AA17" s="30">
        <f>SUM(AA6:AA16)</f>
        <v>117617865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-117585447</v>
      </c>
      <c r="D26" s="18"/>
      <c r="E26" s="19">
        <v>-99886666</v>
      </c>
      <c r="F26" s="20">
        <v>-99886666</v>
      </c>
      <c r="G26" s="20">
        <v>-1840263</v>
      </c>
      <c r="H26" s="20">
        <v>-16207355</v>
      </c>
      <c r="I26" s="20">
        <v>-4180164</v>
      </c>
      <c r="J26" s="20">
        <v>-22227782</v>
      </c>
      <c r="K26" s="20">
        <v>-7215793</v>
      </c>
      <c r="L26" s="20">
        <v>-2523667</v>
      </c>
      <c r="M26" s="20">
        <v>-9379178</v>
      </c>
      <c r="N26" s="20">
        <v>-19118638</v>
      </c>
      <c r="O26" s="20"/>
      <c r="P26" s="20"/>
      <c r="Q26" s="20"/>
      <c r="R26" s="20"/>
      <c r="S26" s="20"/>
      <c r="T26" s="20"/>
      <c r="U26" s="20"/>
      <c r="V26" s="20"/>
      <c r="W26" s="20">
        <v>-41346420</v>
      </c>
      <c r="X26" s="20">
        <v>-38903100</v>
      </c>
      <c r="Y26" s="20">
        <v>-2443320</v>
      </c>
      <c r="Z26" s="21">
        <v>6.2805277728510065</v>
      </c>
      <c r="AA26" s="22">
        <v>-99886666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-117585447</v>
      </c>
      <c r="D27" s="26">
        <f>SUM(D21:D26)</f>
        <v>0</v>
      </c>
      <c r="E27" s="27">
        <f t="shared" si="1"/>
        <v>-99886666</v>
      </c>
      <c r="F27" s="28">
        <f t="shared" si="1"/>
        <v>-99886666</v>
      </c>
      <c r="G27" s="28">
        <f t="shared" si="1"/>
        <v>-1840263</v>
      </c>
      <c r="H27" s="28">
        <f t="shared" si="1"/>
        <v>-16207355</v>
      </c>
      <c r="I27" s="28">
        <f t="shared" si="1"/>
        <v>-4180164</v>
      </c>
      <c r="J27" s="28">
        <f t="shared" si="1"/>
        <v>-22227782</v>
      </c>
      <c r="K27" s="28">
        <f t="shared" si="1"/>
        <v>-7215793</v>
      </c>
      <c r="L27" s="28">
        <f t="shared" si="1"/>
        <v>-2523667</v>
      </c>
      <c r="M27" s="28">
        <f t="shared" si="1"/>
        <v>-9379178</v>
      </c>
      <c r="N27" s="28">
        <f t="shared" si="1"/>
        <v>-19118638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-41346420</v>
      </c>
      <c r="X27" s="28">
        <f t="shared" si="1"/>
        <v>-38903100</v>
      </c>
      <c r="Y27" s="28">
        <f t="shared" si="1"/>
        <v>-2443320</v>
      </c>
      <c r="Z27" s="29">
        <f>+IF(X27&lt;&gt;0,+(Y27/X27)*100,0)</f>
        <v>6.2805277728510065</v>
      </c>
      <c r="AA27" s="30">
        <f>SUM(AA21:AA26)</f>
        <v>-99886666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-62987615</v>
      </c>
      <c r="D38" s="32">
        <f>+D17+D27+D36</f>
        <v>0</v>
      </c>
      <c r="E38" s="33">
        <f t="shared" si="3"/>
        <v>17731199</v>
      </c>
      <c r="F38" s="2">
        <f t="shared" si="3"/>
        <v>17731199</v>
      </c>
      <c r="G38" s="2">
        <f t="shared" si="3"/>
        <v>25771580</v>
      </c>
      <c r="H38" s="2">
        <f t="shared" si="3"/>
        <v>-948323</v>
      </c>
      <c r="I38" s="2">
        <f t="shared" si="3"/>
        <v>-1297954</v>
      </c>
      <c r="J38" s="2">
        <f t="shared" si="3"/>
        <v>23525303</v>
      </c>
      <c r="K38" s="2">
        <f t="shared" si="3"/>
        <v>-6299733</v>
      </c>
      <c r="L38" s="2">
        <f t="shared" si="3"/>
        <v>38981357</v>
      </c>
      <c r="M38" s="2">
        <f t="shared" si="3"/>
        <v>5228334</v>
      </c>
      <c r="N38" s="2">
        <f t="shared" si="3"/>
        <v>37909958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61435261</v>
      </c>
      <c r="X38" s="2">
        <f t="shared" si="3"/>
        <v>29985628</v>
      </c>
      <c r="Y38" s="2">
        <f t="shared" si="3"/>
        <v>31449633</v>
      </c>
      <c r="Z38" s="34">
        <f>+IF(X38&lt;&gt;0,+(Y38/X38)*100,0)</f>
        <v>104.88235564050885</v>
      </c>
      <c r="AA38" s="35">
        <f>+AA17+AA27+AA36</f>
        <v>17731199</v>
      </c>
    </row>
    <row r="39" spans="1:27" x14ac:dyDescent="0.25">
      <c r="A39" s="23" t="s">
        <v>60</v>
      </c>
      <c r="B39" s="17"/>
      <c r="C39" s="32">
        <v>-458949741</v>
      </c>
      <c r="D39" s="32"/>
      <c r="E39" s="33"/>
      <c r="F39" s="2"/>
      <c r="G39" s="2">
        <v>-492086349</v>
      </c>
      <c r="H39" s="2">
        <f>+G40+H60</f>
        <v>-483450785</v>
      </c>
      <c r="I39" s="2">
        <f>+H40+I60</f>
        <v>-484399108</v>
      </c>
      <c r="J39" s="2">
        <f>+G39</f>
        <v>-492086349</v>
      </c>
      <c r="K39" s="2">
        <f>+I40+K60</f>
        <v>-485697062</v>
      </c>
      <c r="L39" s="2">
        <f>+K40+L60</f>
        <v>-491996795</v>
      </c>
      <c r="M39" s="2">
        <f>+L40+M60</f>
        <v>-453015438</v>
      </c>
      <c r="N39" s="2">
        <f>+K39</f>
        <v>-485697062</v>
      </c>
      <c r="O39" s="2">
        <f>+M40+O60</f>
        <v>-447787104</v>
      </c>
      <c r="P39" s="2">
        <f>+O40+P60</f>
        <v>-447787104</v>
      </c>
      <c r="Q39" s="2">
        <f>+P40+Q60</f>
        <v>-447787104</v>
      </c>
      <c r="R39" s="2">
        <f>+O39</f>
        <v>-447787104</v>
      </c>
      <c r="S39" s="2">
        <f>+Q40+S60</f>
        <v>-447787104</v>
      </c>
      <c r="T39" s="2">
        <f>+S40+T60</f>
        <v>-447787104</v>
      </c>
      <c r="U39" s="2">
        <f>+T40+U60</f>
        <v>-447787104</v>
      </c>
      <c r="V39" s="2">
        <f>+S39</f>
        <v>-447787104</v>
      </c>
      <c r="W39" s="2">
        <f>+G39</f>
        <v>-492086349</v>
      </c>
      <c r="X39" s="2"/>
      <c r="Y39" s="2">
        <f>+W39-X39</f>
        <v>-492086349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-521937356</v>
      </c>
      <c r="D40" s="43">
        <f t="shared" ref="D40:AA40" si="4">+D38+D39</f>
        <v>0</v>
      </c>
      <c r="E40" s="44">
        <f t="shared" si="4"/>
        <v>17731199</v>
      </c>
      <c r="F40" s="45">
        <f t="shared" si="4"/>
        <v>17731199</v>
      </c>
      <c r="G40" s="45">
        <f t="shared" si="4"/>
        <v>-466314769</v>
      </c>
      <c r="H40" s="45">
        <f t="shared" si="4"/>
        <v>-484399108</v>
      </c>
      <c r="I40" s="45">
        <f t="shared" si="4"/>
        <v>-485697062</v>
      </c>
      <c r="J40" s="45">
        <f>+I40</f>
        <v>-485697062</v>
      </c>
      <c r="K40" s="45">
        <f t="shared" si="4"/>
        <v>-491996795</v>
      </c>
      <c r="L40" s="45">
        <f t="shared" si="4"/>
        <v>-453015438</v>
      </c>
      <c r="M40" s="45">
        <f t="shared" si="4"/>
        <v>-447787104</v>
      </c>
      <c r="N40" s="45">
        <f>+M40</f>
        <v>-447787104</v>
      </c>
      <c r="O40" s="45">
        <f t="shared" si="4"/>
        <v>-447787104</v>
      </c>
      <c r="P40" s="45">
        <f t="shared" si="4"/>
        <v>-447787104</v>
      </c>
      <c r="Q40" s="45">
        <f t="shared" si="4"/>
        <v>-447787104</v>
      </c>
      <c r="R40" s="45">
        <f>+Q40</f>
        <v>-447787104</v>
      </c>
      <c r="S40" s="45">
        <f t="shared" si="4"/>
        <v>-447787104</v>
      </c>
      <c r="T40" s="45">
        <f t="shared" si="4"/>
        <v>-447787104</v>
      </c>
      <c r="U40" s="45">
        <f t="shared" si="4"/>
        <v>-447787104</v>
      </c>
      <c r="V40" s="45">
        <f>+U40</f>
        <v>-447787104</v>
      </c>
      <c r="W40" s="45">
        <f>+V40</f>
        <v>-447787104</v>
      </c>
      <c r="X40" s="45">
        <f t="shared" si="4"/>
        <v>29985628</v>
      </c>
      <c r="Y40" s="45">
        <f t="shared" si="4"/>
        <v>-460636716</v>
      </c>
      <c r="Z40" s="46">
        <f>+IF(X40&lt;&gt;0,+(Y40/X40)*100,0)</f>
        <v>-1536.1916582170632</v>
      </c>
      <c r="AA40" s="47">
        <f t="shared" si="4"/>
        <v>17731199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-492086349</v>
      </c>
      <c r="H60">
        <v>-17136016</v>
      </c>
      <c r="J60">
        <v>-492086349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12667320</v>
      </c>
      <c r="D7" s="18"/>
      <c r="E7" s="19">
        <v>19431049</v>
      </c>
      <c r="F7" s="20">
        <v>19431049</v>
      </c>
      <c r="G7" s="20"/>
      <c r="H7" s="20">
        <v>907732</v>
      </c>
      <c r="I7" s="20">
        <v>-4153</v>
      </c>
      <c r="J7" s="20">
        <v>903579</v>
      </c>
      <c r="K7" s="20">
        <v>1755905</v>
      </c>
      <c r="L7" s="20">
        <v>915147</v>
      </c>
      <c r="M7" s="20">
        <v>872440</v>
      </c>
      <c r="N7" s="20">
        <v>3543492</v>
      </c>
      <c r="O7" s="20"/>
      <c r="P7" s="20"/>
      <c r="Q7" s="20"/>
      <c r="R7" s="20"/>
      <c r="S7" s="20"/>
      <c r="T7" s="20"/>
      <c r="U7" s="20"/>
      <c r="V7" s="20"/>
      <c r="W7" s="20">
        <v>4447071</v>
      </c>
      <c r="X7" s="20">
        <v>9715524</v>
      </c>
      <c r="Y7" s="20">
        <v>-5268453</v>
      </c>
      <c r="Z7" s="21">
        <v>-54.227162631681011</v>
      </c>
      <c r="AA7" s="22">
        <v>19431049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29000000</v>
      </c>
      <c r="D10" s="18"/>
      <c r="E10" s="19">
        <v>26124996</v>
      </c>
      <c r="F10" s="20">
        <v>26124996</v>
      </c>
      <c r="G10" s="20"/>
      <c r="H10" s="20"/>
      <c r="I10" s="20"/>
      <c r="J10" s="20"/>
      <c r="K10" s="20">
        <v>9000000</v>
      </c>
      <c r="L10" s="20"/>
      <c r="M10" s="20"/>
      <c r="N10" s="20">
        <v>9000000</v>
      </c>
      <c r="O10" s="20"/>
      <c r="P10" s="20"/>
      <c r="Q10" s="20"/>
      <c r="R10" s="20"/>
      <c r="S10" s="20"/>
      <c r="T10" s="20"/>
      <c r="U10" s="20"/>
      <c r="V10" s="20"/>
      <c r="W10" s="20">
        <v>9000000</v>
      </c>
      <c r="X10" s="20">
        <v>13062498</v>
      </c>
      <c r="Y10" s="20">
        <v>-4062498</v>
      </c>
      <c r="Z10" s="21">
        <v>-31.100467919688867</v>
      </c>
      <c r="AA10" s="22">
        <v>26124996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65</v>
      </c>
      <c r="L11" s="20">
        <v>1810</v>
      </c>
      <c r="M11" s="20">
        <v>6313</v>
      </c>
      <c r="N11" s="20">
        <v>8188</v>
      </c>
      <c r="O11" s="20"/>
      <c r="P11" s="20"/>
      <c r="Q11" s="20"/>
      <c r="R11" s="20"/>
      <c r="S11" s="20"/>
      <c r="T11" s="20"/>
      <c r="U11" s="20"/>
      <c r="V11" s="20"/>
      <c r="W11" s="20">
        <v>8188</v>
      </c>
      <c r="X11" s="20"/>
      <c r="Y11" s="20">
        <v>8188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-4927251</v>
      </c>
      <c r="D14" s="18"/>
      <c r="E14" s="19">
        <v>-18567084</v>
      </c>
      <c r="F14" s="20">
        <v>-18567084</v>
      </c>
      <c r="G14" s="20">
        <v>-2372303</v>
      </c>
      <c r="H14" s="20">
        <v>-1069362</v>
      </c>
      <c r="I14" s="20">
        <v>1210090</v>
      </c>
      <c r="J14" s="20">
        <v>-2231575</v>
      </c>
      <c r="K14" s="20">
        <v>-938667</v>
      </c>
      <c r="L14" s="20">
        <v>238640</v>
      </c>
      <c r="M14" s="20">
        <v>-1071834</v>
      </c>
      <c r="N14" s="20">
        <v>-1771861</v>
      </c>
      <c r="O14" s="20"/>
      <c r="P14" s="20"/>
      <c r="Q14" s="20"/>
      <c r="R14" s="20"/>
      <c r="S14" s="20"/>
      <c r="T14" s="20"/>
      <c r="U14" s="20"/>
      <c r="V14" s="20"/>
      <c r="W14" s="20">
        <v>-4003436</v>
      </c>
      <c r="X14" s="20">
        <v>-9283542</v>
      </c>
      <c r="Y14" s="20">
        <v>5280106</v>
      </c>
      <c r="Z14" s="21">
        <v>-56.8759854805418</v>
      </c>
      <c r="AA14" s="22">
        <v>-18567084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36740069</v>
      </c>
      <c r="D17" s="26">
        <f>SUM(D6:D16)</f>
        <v>0</v>
      </c>
      <c r="E17" s="27">
        <f t="shared" si="0"/>
        <v>26988961</v>
      </c>
      <c r="F17" s="28">
        <f t="shared" si="0"/>
        <v>26988961</v>
      </c>
      <c r="G17" s="28">
        <f t="shared" si="0"/>
        <v>-2372303</v>
      </c>
      <c r="H17" s="28">
        <f t="shared" si="0"/>
        <v>-161630</v>
      </c>
      <c r="I17" s="28">
        <f t="shared" si="0"/>
        <v>1205937</v>
      </c>
      <c r="J17" s="28">
        <f t="shared" si="0"/>
        <v>-1327996</v>
      </c>
      <c r="K17" s="28">
        <f t="shared" si="0"/>
        <v>9817303</v>
      </c>
      <c r="L17" s="28">
        <f t="shared" si="0"/>
        <v>1155597</v>
      </c>
      <c r="M17" s="28">
        <f t="shared" si="0"/>
        <v>-193081</v>
      </c>
      <c r="N17" s="28">
        <f t="shared" si="0"/>
        <v>10779819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9451823</v>
      </c>
      <c r="X17" s="28">
        <f t="shared" si="0"/>
        <v>13494480</v>
      </c>
      <c r="Y17" s="28">
        <f t="shared" si="0"/>
        <v>-4042657</v>
      </c>
      <c r="Z17" s="29">
        <f>+IF(X17&lt;&gt;0,+(Y17/X17)*100,0)</f>
        <v>-29.957856842205111</v>
      </c>
      <c r="AA17" s="30">
        <f>SUM(AA6:AA16)</f>
        <v>26988961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-4024113</v>
      </c>
      <c r="D26" s="18"/>
      <c r="E26" s="19">
        <v>-28865700</v>
      </c>
      <c r="F26" s="20">
        <v>-28865700</v>
      </c>
      <c r="G26" s="20"/>
      <c r="H26" s="20">
        <v>-2750633</v>
      </c>
      <c r="I26" s="20">
        <v>-993728</v>
      </c>
      <c r="J26" s="20">
        <v>-3744361</v>
      </c>
      <c r="K26" s="20">
        <v>-2183274</v>
      </c>
      <c r="L26" s="20">
        <v>-143777</v>
      </c>
      <c r="M26" s="20">
        <v>-3171166</v>
      </c>
      <c r="N26" s="20">
        <v>-5498217</v>
      </c>
      <c r="O26" s="20"/>
      <c r="P26" s="20"/>
      <c r="Q26" s="20"/>
      <c r="R26" s="20"/>
      <c r="S26" s="20"/>
      <c r="T26" s="20"/>
      <c r="U26" s="20"/>
      <c r="V26" s="20"/>
      <c r="W26" s="20">
        <v>-9242578</v>
      </c>
      <c r="X26" s="20">
        <v>-14432856</v>
      </c>
      <c r="Y26" s="20">
        <v>5190278</v>
      </c>
      <c r="Z26" s="21">
        <v>-35.961544963796491</v>
      </c>
      <c r="AA26" s="22">
        <v>-28865700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-4024113</v>
      </c>
      <c r="D27" s="26">
        <f>SUM(D21:D26)</f>
        <v>0</v>
      </c>
      <c r="E27" s="27">
        <f t="shared" si="1"/>
        <v>-28865700</v>
      </c>
      <c r="F27" s="28">
        <f t="shared" si="1"/>
        <v>-28865700</v>
      </c>
      <c r="G27" s="28">
        <f t="shared" si="1"/>
        <v>0</v>
      </c>
      <c r="H27" s="28">
        <f t="shared" si="1"/>
        <v>-2750633</v>
      </c>
      <c r="I27" s="28">
        <f t="shared" si="1"/>
        <v>-993728</v>
      </c>
      <c r="J27" s="28">
        <f t="shared" si="1"/>
        <v>-3744361</v>
      </c>
      <c r="K27" s="28">
        <f t="shared" si="1"/>
        <v>-2183274</v>
      </c>
      <c r="L27" s="28">
        <f t="shared" si="1"/>
        <v>-143777</v>
      </c>
      <c r="M27" s="28">
        <f t="shared" si="1"/>
        <v>-3171166</v>
      </c>
      <c r="N27" s="28">
        <f t="shared" si="1"/>
        <v>-5498217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-9242578</v>
      </c>
      <c r="X27" s="28">
        <f t="shared" si="1"/>
        <v>-14432856</v>
      </c>
      <c r="Y27" s="28">
        <f t="shared" si="1"/>
        <v>5190278</v>
      </c>
      <c r="Z27" s="29">
        <f>+IF(X27&lt;&gt;0,+(Y27/X27)*100,0)</f>
        <v>-35.961544963796491</v>
      </c>
      <c r="AA27" s="30">
        <f>SUM(AA21:AA26)</f>
        <v>-28865700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32715956</v>
      </c>
      <c r="D38" s="32">
        <f>+D17+D27+D36</f>
        <v>0</v>
      </c>
      <c r="E38" s="33">
        <f t="shared" si="3"/>
        <v>-1876739</v>
      </c>
      <c r="F38" s="2">
        <f t="shared" si="3"/>
        <v>-1876739</v>
      </c>
      <c r="G38" s="2">
        <f t="shared" si="3"/>
        <v>-2372303</v>
      </c>
      <c r="H38" s="2">
        <f t="shared" si="3"/>
        <v>-2912263</v>
      </c>
      <c r="I38" s="2">
        <f t="shared" si="3"/>
        <v>212209</v>
      </c>
      <c r="J38" s="2">
        <f t="shared" si="3"/>
        <v>-5072357</v>
      </c>
      <c r="K38" s="2">
        <f t="shared" si="3"/>
        <v>7634029</v>
      </c>
      <c r="L38" s="2">
        <f t="shared" si="3"/>
        <v>1011820</v>
      </c>
      <c r="M38" s="2">
        <f t="shared" si="3"/>
        <v>-3364247</v>
      </c>
      <c r="N38" s="2">
        <f t="shared" si="3"/>
        <v>5281602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209245</v>
      </c>
      <c r="X38" s="2">
        <f t="shared" si="3"/>
        <v>-938376</v>
      </c>
      <c r="Y38" s="2">
        <f t="shared" si="3"/>
        <v>1147621</v>
      </c>
      <c r="Z38" s="34">
        <f>+IF(X38&lt;&gt;0,+(Y38/X38)*100,0)</f>
        <v>-122.29863082602283</v>
      </c>
      <c r="AA38" s="35">
        <f>+AA17+AA27+AA36</f>
        <v>-1876739</v>
      </c>
    </row>
    <row r="39" spans="1:27" x14ac:dyDescent="0.25">
      <c r="A39" s="23" t="s">
        <v>60</v>
      </c>
      <c r="B39" s="17"/>
      <c r="C39" s="32">
        <v>20351062</v>
      </c>
      <c r="D39" s="32"/>
      <c r="E39" s="33"/>
      <c r="F39" s="2"/>
      <c r="G39" s="2">
        <v>41052838</v>
      </c>
      <c r="H39" s="2">
        <f>+G40+H60</f>
        <v>38680535</v>
      </c>
      <c r="I39" s="2">
        <f>+H40+I60</f>
        <v>35768272</v>
      </c>
      <c r="J39" s="2">
        <f>+G39</f>
        <v>41052838</v>
      </c>
      <c r="K39" s="2">
        <f>+I40+K60</f>
        <v>35980481</v>
      </c>
      <c r="L39" s="2">
        <f>+K40+L60</f>
        <v>43614510</v>
      </c>
      <c r="M39" s="2">
        <f>+L40+M60</f>
        <v>44626330</v>
      </c>
      <c r="N39" s="2">
        <f>+K39</f>
        <v>35980481</v>
      </c>
      <c r="O39" s="2">
        <f>+M40+O60</f>
        <v>41262083</v>
      </c>
      <c r="P39" s="2">
        <f>+O40+P60</f>
        <v>41262083</v>
      </c>
      <c r="Q39" s="2">
        <f>+P40+Q60</f>
        <v>41262083</v>
      </c>
      <c r="R39" s="2">
        <f>+O39</f>
        <v>41262083</v>
      </c>
      <c r="S39" s="2">
        <f>+Q40+S60</f>
        <v>41262083</v>
      </c>
      <c r="T39" s="2">
        <f>+S40+T60</f>
        <v>41262083</v>
      </c>
      <c r="U39" s="2">
        <f>+T40+U60</f>
        <v>41262083</v>
      </c>
      <c r="V39" s="2">
        <f>+S39</f>
        <v>41262083</v>
      </c>
      <c r="W39" s="2">
        <f>+G39</f>
        <v>41052838</v>
      </c>
      <c r="X39" s="2"/>
      <c r="Y39" s="2">
        <f>+W39-X39</f>
        <v>41052838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53067018</v>
      </c>
      <c r="D40" s="43">
        <f t="shared" ref="D40:AA40" si="4">+D38+D39</f>
        <v>0</v>
      </c>
      <c r="E40" s="44">
        <f t="shared" si="4"/>
        <v>-1876739</v>
      </c>
      <c r="F40" s="45">
        <f t="shared" si="4"/>
        <v>-1876739</v>
      </c>
      <c r="G40" s="45">
        <f t="shared" si="4"/>
        <v>38680535</v>
      </c>
      <c r="H40" s="45">
        <f t="shared" si="4"/>
        <v>35768272</v>
      </c>
      <c r="I40" s="45">
        <f t="shared" si="4"/>
        <v>35980481</v>
      </c>
      <c r="J40" s="45">
        <f>+I40</f>
        <v>35980481</v>
      </c>
      <c r="K40" s="45">
        <f t="shared" si="4"/>
        <v>43614510</v>
      </c>
      <c r="L40" s="45">
        <f t="shared" si="4"/>
        <v>44626330</v>
      </c>
      <c r="M40" s="45">
        <f t="shared" si="4"/>
        <v>41262083</v>
      </c>
      <c r="N40" s="45">
        <f>+M40</f>
        <v>41262083</v>
      </c>
      <c r="O40" s="45">
        <f t="shared" si="4"/>
        <v>41262083</v>
      </c>
      <c r="P40" s="45">
        <f t="shared" si="4"/>
        <v>41262083</v>
      </c>
      <c r="Q40" s="45">
        <f t="shared" si="4"/>
        <v>41262083</v>
      </c>
      <c r="R40" s="45">
        <f>+Q40</f>
        <v>41262083</v>
      </c>
      <c r="S40" s="45">
        <f t="shared" si="4"/>
        <v>41262083</v>
      </c>
      <c r="T40" s="45">
        <f t="shared" si="4"/>
        <v>41262083</v>
      </c>
      <c r="U40" s="45">
        <f t="shared" si="4"/>
        <v>41262083</v>
      </c>
      <c r="V40" s="45">
        <f>+U40</f>
        <v>41262083</v>
      </c>
      <c r="W40" s="45">
        <f>+V40</f>
        <v>41262083</v>
      </c>
      <c r="X40" s="45">
        <f t="shared" si="4"/>
        <v>-938376</v>
      </c>
      <c r="Y40" s="45">
        <f t="shared" si="4"/>
        <v>42200459</v>
      </c>
      <c r="Z40" s="46">
        <f>+IF(X40&lt;&gt;0,+(Y40/X40)*100,0)</f>
        <v>-4497.1801282215229</v>
      </c>
      <c r="AA40" s="47">
        <f t="shared" si="4"/>
        <v>-1876739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41052838</v>
      </c>
      <c r="J60">
        <v>41052838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8504911</v>
      </c>
      <c r="D7" s="18"/>
      <c r="E7" s="19">
        <v>8168877</v>
      </c>
      <c r="F7" s="20">
        <v>8168877</v>
      </c>
      <c r="G7" s="20">
        <v>971115</v>
      </c>
      <c r="H7" s="20">
        <v>772234</v>
      </c>
      <c r="I7" s="20">
        <v>815053</v>
      </c>
      <c r="J7" s="20">
        <v>2558402</v>
      </c>
      <c r="K7" s="20">
        <v>1054098</v>
      </c>
      <c r="L7" s="20">
        <v>967129</v>
      </c>
      <c r="M7" s="20">
        <v>691276</v>
      </c>
      <c r="N7" s="20">
        <v>2712503</v>
      </c>
      <c r="O7" s="20"/>
      <c r="P7" s="20"/>
      <c r="Q7" s="20"/>
      <c r="R7" s="20"/>
      <c r="S7" s="20"/>
      <c r="T7" s="20"/>
      <c r="U7" s="20"/>
      <c r="V7" s="20"/>
      <c r="W7" s="20">
        <v>5270905</v>
      </c>
      <c r="X7" s="20">
        <v>4084440</v>
      </c>
      <c r="Y7" s="20">
        <v>1186465</v>
      </c>
      <c r="Z7" s="21">
        <v>29.048413001537543</v>
      </c>
      <c r="AA7" s="22">
        <v>8168877</v>
      </c>
    </row>
    <row r="8" spans="1:27" x14ac:dyDescent="0.25">
      <c r="A8" s="23" t="s">
        <v>36</v>
      </c>
      <c r="B8" s="17" t="s">
        <v>32</v>
      </c>
      <c r="C8" s="18">
        <v>10717</v>
      </c>
      <c r="D8" s="18"/>
      <c r="E8" s="19">
        <v>15642</v>
      </c>
      <c r="F8" s="20">
        <v>15642</v>
      </c>
      <c r="G8" s="20">
        <v>4497</v>
      </c>
      <c r="H8" s="20"/>
      <c r="I8" s="20">
        <v>2248</v>
      </c>
      <c r="J8" s="20">
        <v>6745</v>
      </c>
      <c r="K8" s="20">
        <v>575</v>
      </c>
      <c r="L8" s="20"/>
      <c r="M8" s="20"/>
      <c r="N8" s="20">
        <v>575</v>
      </c>
      <c r="O8" s="20"/>
      <c r="P8" s="20"/>
      <c r="Q8" s="20"/>
      <c r="R8" s="20"/>
      <c r="S8" s="20"/>
      <c r="T8" s="20"/>
      <c r="U8" s="20"/>
      <c r="V8" s="20"/>
      <c r="W8" s="20">
        <v>7320</v>
      </c>
      <c r="X8" s="20">
        <v>7824</v>
      </c>
      <c r="Y8" s="20">
        <v>-504</v>
      </c>
      <c r="Z8" s="21">
        <v>-6.4417177914110431</v>
      </c>
      <c r="AA8" s="22">
        <v>15642</v>
      </c>
    </row>
    <row r="9" spans="1:27" x14ac:dyDescent="0.25">
      <c r="A9" s="23" t="s">
        <v>37</v>
      </c>
      <c r="B9" s="17" t="s">
        <v>6</v>
      </c>
      <c r="C9" s="18">
        <v>-29698</v>
      </c>
      <c r="D9" s="18"/>
      <c r="E9" s="19"/>
      <c r="F9" s="20"/>
      <c r="G9" s="20">
        <v>-470</v>
      </c>
      <c r="H9" s="20"/>
      <c r="I9" s="20"/>
      <c r="J9" s="20">
        <v>-470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-470</v>
      </c>
      <c r="X9" s="20"/>
      <c r="Y9" s="20">
        <v>-470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70000000</v>
      </c>
      <c r="D10" s="18"/>
      <c r="E10" s="19">
        <v>60000000</v>
      </c>
      <c r="F10" s="20">
        <v>60000000</v>
      </c>
      <c r="G10" s="20">
        <v>13300000</v>
      </c>
      <c r="H10" s="20"/>
      <c r="I10" s="20"/>
      <c r="J10" s="20">
        <v>13300000</v>
      </c>
      <c r="K10" s="20">
        <v>18150000</v>
      </c>
      <c r="L10" s="20"/>
      <c r="M10" s="20"/>
      <c r="N10" s="20">
        <v>18150000</v>
      </c>
      <c r="O10" s="20"/>
      <c r="P10" s="20"/>
      <c r="Q10" s="20"/>
      <c r="R10" s="20"/>
      <c r="S10" s="20"/>
      <c r="T10" s="20"/>
      <c r="U10" s="20"/>
      <c r="V10" s="20"/>
      <c r="W10" s="20">
        <v>31450000</v>
      </c>
      <c r="X10" s="20">
        <v>30000000</v>
      </c>
      <c r="Y10" s="20">
        <v>1450000</v>
      </c>
      <c r="Z10" s="21">
        <v>4.833333333333333</v>
      </c>
      <c r="AA10" s="22">
        <v>60000000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-198724217</v>
      </c>
      <c r="D14" s="18"/>
      <c r="E14" s="19">
        <v>-214260788</v>
      </c>
      <c r="F14" s="20">
        <v>-214260788</v>
      </c>
      <c r="G14" s="20">
        <v>-1598523</v>
      </c>
      <c r="H14" s="20">
        <v>-16200487</v>
      </c>
      <c r="I14" s="20">
        <v>-16472918</v>
      </c>
      <c r="J14" s="20">
        <v>-34271928</v>
      </c>
      <c r="K14" s="20">
        <v>-24869000</v>
      </c>
      <c r="L14" s="20">
        <v>-22986632</v>
      </c>
      <c r="M14" s="20">
        <v>-22050177</v>
      </c>
      <c r="N14" s="20">
        <v>-69905809</v>
      </c>
      <c r="O14" s="20"/>
      <c r="P14" s="20"/>
      <c r="Q14" s="20"/>
      <c r="R14" s="20"/>
      <c r="S14" s="20"/>
      <c r="T14" s="20"/>
      <c r="U14" s="20"/>
      <c r="V14" s="20"/>
      <c r="W14" s="20">
        <v>-104177737</v>
      </c>
      <c r="X14" s="20">
        <v>-107130402</v>
      </c>
      <c r="Y14" s="20">
        <v>2952665</v>
      </c>
      <c r="Z14" s="21">
        <v>-2.7561410625529064</v>
      </c>
      <c r="AA14" s="22">
        <v>-214260788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-120238287</v>
      </c>
      <c r="D17" s="26">
        <f>SUM(D6:D16)</f>
        <v>0</v>
      </c>
      <c r="E17" s="27">
        <f t="shared" si="0"/>
        <v>-146076269</v>
      </c>
      <c r="F17" s="28">
        <f t="shared" si="0"/>
        <v>-146076269</v>
      </c>
      <c r="G17" s="28">
        <f t="shared" si="0"/>
        <v>12676619</v>
      </c>
      <c r="H17" s="28">
        <f t="shared" si="0"/>
        <v>-15428253</v>
      </c>
      <c r="I17" s="28">
        <f t="shared" si="0"/>
        <v>-15655617</v>
      </c>
      <c r="J17" s="28">
        <f t="shared" si="0"/>
        <v>-18407251</v>
      </c>
      <c r="K17" s="28">
        <f t="shared" si="0"/>
        <v>-5664327</v>
      </c>
      <c r="L17" s="28">
        <f t="shared" si="0"/>
        <v>-22019503</v>
      </c>
      <c r="M17" s="28">
        <f t="shared" si="0"/>
        <v>-21358901</v>
      </c>
      <c r="N17" s="28">
        <f t="shared" si="0"/>
        <v>-49042731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-67449982</v>
      </c>
      <c r="X17" s="28">
        <f t="shared" si="0"/>
        <v>-73038138</v>
      </c>
      <c r="Y17" s="28">
        <f t="shared" si="0"/>
        <v>5588156</v>
      </c>
      <c r="Z17" s="29">
        <f>+IF(X17&lt;&gt;0,+(Y17/X17)*100,0)</f>
        <v>-7.6510110375486304</v>
      </c>
      <c r="AA17" s="30">
        <f>SUM(AA6:AA16)</f>
        <v>-146076269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-136834596</v>
      </c>
      <c r="D26" s="18"/>
      <c r="E26" s="19">
        <v>-90137842</v>
      </c>
      <c r="F26" s="20">
        <v>-90137842</v>
      </c>
      <c r="G26" s="20">
        <v>-8008159</v>
      </c>
      <c r="H26" s="20">
        <v>-18981316</v>
      </c>
      <c r="I26" s="20">
        <v>-2750314</v>
      </c>
      <c r="J26" s="20">
        <v>-29739789</v>
      </c>
      <c r="K26" s="20">
        <v>-14386799</v>
      </c>
      <c r="L26" s="20">
        <v>-11569971</v>
      </c>
      <c r="M26" s="20">
        <v>-20248407</v>
      </c>
      <c r="N26" s="20">
        <v>-46205177</v>
      </c>
      <c r="O26" s="20"/>
      <c r="P26" s="20"/>
      <c r="Q26" s="20"/>
      <c r="R26" s="20"/>
      <c r="S26" s="20"/>
      <c r="T26" s="20"/>
      <c r="U26" s="20"/>
      <c r="V26" s="20"/>
      <c r="W26" s="20">
        <v>-75944966</v>
      </c>
      <c r="X26" s="20">
        <v>-45068916</v>
      </c>
      <c r="Y26" s="20">
        <v>-30876050</v>
      </c>
      <c r="Z26" s="21">
        <v>68.508525920614545</v>
      </c>
      <c r="AA26" s="22">
        <v>-90137842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-136834596</v>
      </c>
      <c r="D27" s="26">
        <f>SUM(D21:D26)</f>
        <v>0</v>
      </c>
      <c r="E27" s="27">
        <f t="shared" si="1"/>
        <v>-90137842</v>
      </c>
      <c r="F27" s="28">
        <f t="shared" si="1"/>
        <v>-90137842</v>
      </c>
      <c r="G27" s="28">
        <f t="shared" si="1"/>
        <v>-8008159</v>
      </c>
      <c r="H27" s="28">
        <f t="shared" si="1"/>
        <v>-18981316</v>
      </c>
      <c r="I27" s="28">
        <f t="shared" si="1"/>
        <v>-2750314</v>
      </c>
      <c r="J27" s="28">
        <f t="shared" si="1"/>
        <v>-29739789</v>
      </c>
      <c r="K27" s="28">
        <f t="shared" si="1"/>
        <v>-14386799</v>
      </c>
      <c r="L27" s="28">
        <f t="shared" si="1"/>
        <v>-11569971</v>
      </c>
      <c r="M27" s="28">
        <f t="shared" si="1"/>
        <v>-20248407</v>
      </c>
      <c r="N27" s="28">
        <f t="shared" si="1"/>
        <v>-46205177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-75944966</v>
      </c>
      <c r="X27" s="28">
        <f t="shared" si="1"/>
        <v>-45068916</v>
      </c>
      <c r="Y27" s="28">
        <f t="shared" si="1"/>
        <v>-30876050</v>
      </c>
      <c r="Z27" s="29">
        <f>+IF(X27&lt;&gt;0,+(Y27/X27)*100,0)</f>
        <v>68.508525920614545</v>
      </c>
      <c r="AA27" s="30">
        <f>SUM(AA21:AA26)</f>
        <v>-90137842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-257072883</v>
      </c>
      <c r="D38" s="32">
        <f>+D17+D27+D36</f>
        <v>0</v>
      </c>
      <c r="E38" s="33">
        <f t="shared" si="3"/>
        <v>-236214111</v>
      </c>
      <c r="F38" s="2">
        <f t="shared" si="3"/>
        <v>-236214111</v>
      </c>
      <c r="G38" s="2">
        <f t="shared" si="3"/>
        <v>4668460</v>
      </c>
      <c r="H38" s="2">
        <f t="shared" si="3"/>
        <v>-34409569</v>
      </c>
      <c r="I38" s="2">
        <f t="shared" si="3"/>
        <v>-18405931</v>
      </c>
      <c r="J38" s="2">
        <f t="shared" si="3"/>
        <v>-48147040</v>
      </c>
      <c r="K38" s="2">
        <f t="shared" si="3"/>
        <v>-20051126</v>
      </c>
      <c r="L38" s="2">
        <f t="shared" si="3"/>
        <v>-33589474</v>
      </c>
      <c r="M38" s="2">
        <f t="shared" si="3"/>
        <v>-41607308</v>
      </c>
      <c r="N38" s="2">
        <f t="shared" si="3"/>
        <v>-95247908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-143394948</v>
      </c>
      <c r="X38" s="2">
        <f t="shared" si="3"/>
        <v>-118107054</v>
      </c>
      <c r="Y38" s="2">
        <f t="shared" si="3"/>
        <v>-25287894</v>
      </c>
      <c r="Z38" s="34">
        <f>+IF(X38&lt;&gt;0,+(Y38/X38)*100,0)</f>
        <v>21.410993792123541</v>
      </c>
      <c r="AA38" s="35">
        <f>+AA17+AA27+AA36</f>
        <v>-236214111</v>
      </c>
    </row>
    <row r="39" spans="1:27" x14ac:dyDescent="0.25">
      <c r="A39" s="23" t="s">
        <v>60</v>
      </c>
      <c r="B39" s="17"/>
      <c r="C39" s="32">
        <v>-1419969044</v>
      </c>
      <c r="D39" s="32"/>
      <c r="E39" s="33"/>
      <c r="F39" s="2"/>
      <c r="G39" s="2">
        <v>-1658978769</v>
      </c>
      <c r="H39" s="2">
        <f>+G40+H60</f>
        <v>-1654310309</v>
      </c>
      <c r="I39" s="2">
        <f>+H40+I60</f>
        <v>-1688719878</v>
      </c>
      <c r="J39" s="2">
        <f>+G39</f>
        <v>-1658978769</v>
      </c>
      <c r="K39" s="2">
        <f>+I40+K60</f>
        <v>-1707125809</v>
      </c>
      <c r="L39" s="2">
        <f>+K40+L60</f>
        <v>-1727176935</v>
      </c>
      <c r="M39" s="2">
        <f>+L40+M60</f>
        <v>-1760766409</v>
      </c>
      <c r="N39" s="2">
        <f>+K39</f>
        <v>-1707125809</v>
      </c>
      <c r="O39" s="2">
        <f>+M40+O60</f>
        <v>-1802373717</v>
      </c>
      <c r="P39" s="2">
        <f>+O40+P60</f>
        <v>-1802373717</v>
      </c>
      <c r="Q39" s="2">
        <f>+P40+Q60</f>
        <v>-1802373717</v>
      </c>
      <c r="R39" s="2">
        <f>+O39</f>
        <v>-1802373717</v>
      </c>
      <c r="S39" s="2">
        <f>+Q40+S60</f>
        <v>-1802373717</v>
      </c>
      <c r="T39" s="2">
        <f>+S40+T60</f>
        <v>-1802373717</v>
      </c>
      <c r="U39" s="2">
        <f>+T40+U60</f>
        <v>-1802373717</v>
      </c>
      <c r="V39" s="2">
        <f>+S39</f>
        <v>-1802373717</v>
      </c>
      <c r="W39" s="2">
        <f>+G39</f>
        <v>-1658978769</v>
      </c>
      <c r="X39" s="2"/>
      <c r="Y39" s="2">
        <f>+W39-X39</f>
        <v>-1658978769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-1677041927</v>
      </c>
      <c r="D40" s="43">
        <f t="shared" ref="D40:AA40" si="4">+D38+D39</f>
        <v>0</v>
      </c>
      <c r="E40" s="44">
        <f t="shared" si="4"/>
        <v>-236214111</v>
      </c>
      <c r="F40" s="45">
        <f t="shared" si="4"/>
        <v>-236214111</v>
      </c>
      <c r="G40" s="45">
        <f t="shared" si="4"/>
        <v>-1654310309</v>
      </c>
      <c r="H40" s="45">
        <f t="shared" si="4"/>
        <v>-1688719878</v>
      </c>
      <c r="I40" s="45">
        <f t="shared" si="4"/>
        <v>-1707125809</v>
      </c>
      <c r="J40" s="45">
        <f>+I40</f>
        <v>-1707125809</v>
      </c>
      <c r="K40" s="45">
        <f t="shared" si="4"/>
        <v>-1727176935</v>
      </c>
      <c r="L40" s="45">
        <f t="shared" si="4"/>
        <v>-1760766409</v>
      </c>
      <c r="M40" s="45">
        <f t="shared" si="4"/>
        <v>-1802373717</v>
      </c>
      <c r="N40" s="45">
        <f>+M40</f>
        <v>-1802373717</v>
      </c>
      <c r="O40" s="45">
        <f t="shared" si="4"/>
        <v>-1802373717</v>
      </c>
      <c r="P40" s="45">
        <f t="shared" si="4"/>
        <v>-1802373717</v>
      </c>
      <c r="Q40" s="45">
        <f t="shared" si="4"/>
        <v>-1802373717</v>
      </c>
      <c r="R40" s="45">
        <f>+Q40</f>
        <v>-1802373717</v>
      </c>
      <c r="S40" s="45">
        <f t="shared" si="4"/>
        <v>-1802373717</v>
      </c>
      <c r="T40" s="45">
        <f t="shared" si="4"/>
        <v>-1802373717</v>
      </c>
      <c r="U40" s="45">
        <f t="shared" si="4"/>
        <v>-1802373717</v>
      </c>
      <c r="V40" s="45">
        <f>+U40</f>
        <v>-1802373717</v>
      </c>
      <c r="W40" s="45">
        <f>+V40</f>
        <v>-1802373717</v>
      </c>
      <c r="X40" s="45">
        <f t="shared" si="4"/>
        <v>-118107054</v>
      </c>
      <c r="Y40" s="45">
        <f t="shared" si="4"/>
        <v>-1684266663</v>
      </c>
      <c r="Z40" s="46">
        <f>+IF(X40&lt;&gt;0,+(Y40/X40)*100,0)</f>
        <v>1426.0508631431956</v>
      </c>
      <c r="AA40" s="47">
        <f t="shared" si="4"/>
        <v>-236214111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-1658978769</v>
      </c>
      <c r="J60">
        <v>-1658978769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4025778</v>
      </c>
      <c r="D7" s="18"/>
      <c r="E7" s="19">
        <v>32609146</v>
      </c>
      <c r="F7" s="20">
        <v>32609146</v>
      </c>
      <c r="G7" s="20">
        <v>334525</v>
      </c>
      <c r="H7" s="20">
        <v>294190</v>
      </c>
      <c r="I7" s="20">
        <v>162708</v>
      </c>
      <c r="J7" s="20">
        <v>791423</v>
      </c>
      <c r="K7" s="20">
        <v>7240380</v>
      </c>
      <c r="L7" s="20">
        <v>460794</v>
      </c>
      <c r="M7" s="20">
        <v>292865</v>
      </c>
      <c r="N7" s="20">
        <v>7994039</v>
      </c>
      <c r="O7" s="20"/>
      <c r="P7" s="20"/>
      <c r="Q7" s="20"/>
      <c r="R7" s="20"/>
      <c r="S7" s="20"/>
      <c r="T7" s="20"/>
      <c r="U7" s="20"/>
      <c r="V7" s="20"/>
      <c r="W7" s="20">
        <v>8785462</v>
      </c>
      <c r="X7" s="20">
        <v>16223051</v>
      </c>
      <c r="Y7" s="20">
        <v>-7437589</v>
      </c>
      <c r="Z7" s="21">
        <v>-45.845809151435205</v>
      </c>
      <c r="AA7" s="22">
        <v>32609146</v>
      </c>
    </row>
    <row r="8" spans="1:27" x14ac:dyDescent="0.25">
      <c r="A8" s="23" t="s">
        <v>36</v>
      </c>
      <c r="B8" s="17" t="s">
        <v>32</v>
      </c>
      <c r="C8" s="18">
        <v>26623</v>
      </c>
      <c r="D8" s="18"/>
      <c r="E8" s="19"/>
      <c r="F8" s="20"/>
      <c r="G8" s="20">
        <v>692</v>
      </c>
      <c r="H8" s="20">
        <v>3176</v>
      </c>
      <c r="I8" s="20">
        <v>692</v>
      </c>
      <c r="J8" s="20">
        <v>4560</v>
      </c>
      <c r="K8" s="20">
        <v>4502</v>
      </c>
      <c r="L8" s="20">
        <v>13510</v>
      </c>
      <c r="M8" s="20">
        <v>7134</v>
      </c>
      <c r="N8" s="20">
        <v>25146</v>
      </c>
      <c r="O8" s="20"/>
      <c r="P8" s="20"/>
      <c r="Q8" s="20"/>
      <c r="R8" s="20"/>
      <c r="S8" s="20"/>
      <c r="T8" s="20"/>
      <c r="U8" s="20"/>
      <c r="V8" s="20"/>
      <c r="W8" s="20">
        <v>29706</v>
      </c>
      <c r="X8" s="20"/>
      <c r="Y8" s="20">
        <v>29706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-36901307</v>
      </c>
      <c r="D14" s="18"/>
      <c r="E14" s="19"/>
      <c r="F14" s="20"/>
      <c r="G14" s="20">
        <v>-10037519</v>
      </c>
      <c r="H14" s="20">
        <v>-2519417</v>
      </c>
      <c r="I14" s="20">
        <v>-4808377</v>
      </c>
      <c r="J14" s="20">
        <v>-17365313</v>
      </c>
      <c r="K14" s="20">
        <v>-701151</v>
      </c>
      <c r="L14" s="20">
        <v>-4225680</v>
      </c>
      <c r="M14" s="20">
        <v>-11624929</v>
      </c>
      <c r="N14" s="20">
        <v>-16551760</v>
      </c>
      <c r="O14" s="20"/>
      <c r="P14" s="20"/>
      <c r="Q14" s="20"/>
      <c r="R14" s="20"/>
      <c r="S14" s="20"/>
      <c r="T14" s="20"/>
      <c r="U14" s="20"/>
      <c r="V14" s="20"/>
      <c r="W14" s="20">
        <v>-33917073</v>
      </c>
      <c r="X14" s="20"/>
      <c r="Y14" s="20">
        <v>-33917073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-32848906</v>
      </c>
      <c r="D17" s="26">
        <f>SUM(D6:D16)</f>
        <v>0</v>
      </c>
      <c r="E17" s="27">
        <f t="shared" si="0"/>
        <v>32609146</v>
      </c>
      <c r="F17" s="28">
        <f t="shared" si="0"/>
        <v>32609146</v>
      </c>
      <c r="G17" s="28">
        <f t="shared" si="0"/>
        <v>-9702302</v>
      </c>
      <c r="H17" s="28">
        <f t="shared" si="0"/>
        <v>-2222051</v>
      </c>
      <c r="I17" s="28">
        <f t="shared" si="0"/>
        <v>-4644977</v>
      </c>
      <c r="J17" s="28">
        <f t="shared" si="0"/>
        <v>-16569330</v>
      </c>
      <c r="K17" s="28">
        <f t="shared" si="0"/>
        <v>6543731</v>
      </c>
      <c r="L17" s="28">
        <f t="shared" si="0"/>
        <v>-3751376</v>
      </c>
      <c r="M17" s="28">
        <f t="shared" si="0"/>
        <v>-11324930</v>
      </c>
      <c r="N17" s="28">
        <f t="shared" si="0"/>
        <v>-8532575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-25101905</v>
      </c>
      <c r="X17" s="28">
        <f t="shared" si="0"/>
        <v>16223051</v>
      </c>
      <c r="Y17" s="28">
        <f t="shared" si="0"/>
        <v>-41324956</v>
      </c>
      <c r="Z17" s="29">
        <f>+IF(X17&lt;&gt;0,+(Y17/X17)*100,0)</f>
        <v>-254.7298655474855</v>
      </c>
      <c r="AA17" s="30">
        <f>SUM(AA6:AA16)</f>
        <v>32609146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-31393499</v>
      </c>
      <c r="D26" s="18"/>
      <c r="E26" s="19">
        <v>-46748513</v>
      </c>
      <c r="F26" s="20">
        <v>-46748513</v>
      </c>
      <c r="G26" s="20">
        <v>-4023298</v>
      </c>
      <c r="H26" s="20"/>
      <c r="I26" s="20">
        <v>-753276</v>
      </c>
      <c r="J26" s="20">
        <v>-4776574</v>
      </c>
      <c r="K26" s="20">
        <v>-15991281</v>
      </c>
      <c r="L26" s="20">
        <v>-4812514</v>
      </c>
      <c r="M26" s="20">
        <v>-6301301</v>
      </c>
      <c r="N26" s="20">
        <v>-27105096</v>
      </c>
      <c r="O26" s="20"/>
      <c r="P26" s="20"/>
      <c r="Q26" s="20"/>
      <c r="R26" s="20"/>
      <c r="S26" s="20"/>
      <c r="T26" s="20"/>
      <c r="U26" s="20"/>
      <c r="V26" s="20"/>
      <c r="W26" s="20">
        <v>-31881670</v>
      </c>
      <c r="X26" s="20">
        <v>-23257386</v>
      </c>
      <c r="Y26" s="20">
        <v>-8624284</v>
      </c>
      <c r="Z26" s="21">
        <v>37.081914536741145</v>
      </c>
      <c r="AA26" s="22">
        <v>-46748513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-31393499</v>
      </c>
      <c r="D27" s="26">
        <f>SUM(D21:D26)</f>
        <v>0</v>
      </c>
      <c r="E27" s="27">
        <f t="shared" si="1"/>
        <v>-46748513</v>
      </c>
      <c r="F27" s="28">
        <f t="shared" si="1"/>
        <v>-46748513</v>
      </c>
      <c r="G27" s="28">
        <f t="shared" si="1"/>
        <v>-4023298</v>
      </c>
      <c r="H27" s="28">
        <f t="shared" si="1"/>
        <v>0</v>
      </c>
      <c r="I27" s="28">
        <f t="shared" si="1"/>
        <v>-753276</v>
      </c>
      <c r="J27" s="28">
        <f t="shared" si="1"/>
        <v>-4776574</v>
      </c>
      <c r="K27" s="28">
        <f t="shared" si="1"/>
        <v>-15991281</v>
      </c>
      <c r="L27" s="28">
        <f t="shared" si="1"/>
        <v>-4812514</v>
      </c>
      <c r="M27" s="28">
        <f t="shared" si="1"/>
        <v>-6301301</v>
      </c>
      <c r="N27" s="28">
        <f t="shared" si="1"/>
        <v>-27105096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-31881670</v>
      </c>
      <c r="X27" s="28">
        <f t="shared" si="1"/>
        <v>-23257386</v>
      </c>
      <c r="Y27" s="28">
        <f t="shared" si="1"/>
        <v>-8624284</v>
      </c>
      <c r="Z27" s="29">
        <f>+IF(X27&lt;&gt;0,+(Y27/X27)*100,0)</f>
        <v>37.081914536741145</v>
      </c>
      <c r="AA27" s="30">
        <f>SUM(AA21:AA26)</f>
        <v>-46748513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-64242405</v>
      </c>
      <c r="D38" s="32">
        <f>+D17+D27+D36</f>
        <v>0</v>
      </c>
      <c r="E38" s="33">
        <f t="shared" si="3"/>
        <v>-14139367</v>
      </c>
      <c r="F38" s="2">
        <f t="shared" si="3"/>
        <v>-14139367</v>
      </c>
      <c r="G38" s="2">
        <f t="shared" si="3"/>
        <v>-13725600</v>
      </c>
      <c r="H38" s="2">
        <f t="shared" si="3"/>
        <v>-2222051</v>
      </c>
      <c r="I38" s="2">
        <f t="shared" si="3"/>
        <v>-5398253</v>
      </c>
      <c r="J38" s="2">
        <f t="shared" si="3"/>
        <v>-21345904</v>
      </c>
      <c r="K38" s="2">
        <f t="shared" si="3"/>
        <v>-9447550</v>
      </c>
      <c r="L38" s="2">
        <f t="shared" si="3"/>
        <v>-8563890</v>
      </c>
      <c r="M38" s="2">
        <f t="shared" si="3"/>
        <v>-17626231</v>
      </c>
      <c r="N38" s="2">
        <f t="shared" si="3"/>
        <v>-35637671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-56983575</v>
      </c>
      <c r="X38" s="2">
        <f t="shared" si="3"/>
        <v>-7034335</v>
      </c>
      <c r="Y38" s="2">
        <f t="shared" si="3"/>
        <v>-49949240</v>
      </c>
      <c r="Z38" s="34">
        <f>+IF(X38&lt;&gt;0,+(Y38/X38)*100,0)</f>
        <v>710.07764060142154</v>
      </c>
      <c r="AA38" s="35">
        <f>+AA17+AA27+AA36</f>
        <v>-14139367</v>
      </c>
    </row>
    <row r="39" spans="1:27" x14ac:dyDescent="0.25">
      <c r="A39" s="23" t="s">
        <v>60</v>
      </c>
      <c r="B39" s="17"/>
      <c r="C39" s="32">
        <v>-86245671</v>
      </c>
      <c r="D39" s="32"/>
      <c r="E39" s="33"/>
      <c r="F39" s="2"/>
      <c r="G39" s="2">
        <v>-156953968</v>
      </c>
      <c r="H39" s="2">
        <f>+G40+H60</f>
        <v>-170679568</v>
      </c>
      <c r="I39" s="2">
        <f>+H40+I60</f>
        <v>-172901619</v>
      </c>
      <c r="J39" s="2">
        <f>+G39</f>
        <v>-156953968</v>
      </c>
      <c r="K39" s="2">
        <f>+I40+K60</f>
        <v>-178299872</v>
      </c>
      <c r="L39" s="2">
        <f>+K40+L60</f>
        <v>-187747422</v>
      </c>
      <c r="M39" s="2">
        <f>+L40+M60</f>
        <v>-196311312</v>
      </c>
      <c r="N39" s="2">
        <f>+K39</f>
        <v>-178299872</v>
      </c>
      <c r="O39" s="2">
        <f>+M40+O60</f>
        <v>-213937543</v>
      </c>
      <c r="P39" s="2">
        <f>+O40+P60</f>
        <v>-213937543</v>
      </c>
      <c r="Q39" s="2">
        <f>+P40+Q60</f>
        <v>-213937543</v>
      </c>
      <c r="R39" s="2">
        <f>+O39</f>
        <v>-213937543</v>
      </c>
      <c r="S39" s="2">
        <f>+Q40+S60</f>
        <v>-213937543</v>
      </c>
      <c r="T39" s="2">
        <f>+S40+T60</f>
        <v>-213937543</v>
      </c>
      <c r="U39" s="2">
        <f>+T40+U60</f>
        <v>-213937543</v>
      </c>
      <c r="V39" s="2">
        <f>+S39</f>
        <v>-213937543</v>
      </c>
      <c r="W39" s="2">
        <f>+G39</f>
        <v>-156953968</v>
      </c>
      <c r="X39" s="2"/>
      <c r="Y39" s="2">
        <f>+W39-X39</f>
        <v>-156953968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-150488076</v>
      </c>
      <c r="D40" s="43">
        <f t="shared" ref="D40:AA40" si="4">+D38+D39</f>
        <v>0</v>
      </c>
      <c r="E40" s="44">
        <f t="shared" si="4"/>
        <v>-14139367</v>
      </c>
      <c r="F40" s="45">
        <f t="shared" si="4"/>
        <v>-14139367</v>
      </c>
      <c r="G40" s="45">
        <f t="shared" si="4"/>
        <v>-170679568</v>
      </c>
      <c r="H40" s="45">
        <f t="shared" si="4"/>
        <v>-172901619</v>
      </c>
      <c r="I40" s="45">
        <f t="shared" si="4"/>
        <v>-178299872</v>
      </c>
      <c r="J40" s="45">
        <f>+I40</f>
        <v>-178299872</v>
      </c>
      <c r="K40" s="45">
        <f t="shared" si="4"/>
        <v>-187747422</v>
      </c>
      <c r="L40" s="45">
        <f t="shared" si="4"/>
        <v>-196311312</v>
      </c>
      <c r="M40" s="45">
        <f t="shared" si="4"/>
        <v>-213937543</v>
      </c>
      <c r="N40" s="45">
        <f>+M40</f>
        <v>-213937543</v>
      </c>
      <c r="O40" s="45">
        <f t="shared" si="4"/>
        <v>-213937543</v>
      </c>
      <c r="P40" s="45">
        <f t="shared" si="4"/>
        <v>-213937543</v>
      </c>
      <c r="Q40" s="45">
        <f t="shared" si="4"/>
        <v>-213937543</v>
      </c>
      <c r="R40" s="45">
        <f>+Q40</f>
        <v>-213937543</v>
      </c>
      <c r="S40" s="45">
        <f t="shared" si="4"/>
        <v>-213937543</v>
      </c>
      <c r="T40" s="45">
        <f t="shared" si="4"/>
        <v>-213937543</v>
      </c>
      <c r="U40" s="45">
        <f t="shared" si="4"/>
        <v>-213937543</v>
      </c>
      <c r="V40" s="45">
        <f>+U40</f>
        <v>-213937543</v>
      </c>
      <c r="W40" s="45">
        <f>+V40</f>
        <v>-213937543</v>
      </c>
      <c r="X40" s="45">
        <f t="shared" si="4"/>
        <v>-7034335</v>
      </c>
      <c r="Y40" s="45">
        <f t="shared" si="4"/>
        <v>-206903208</v>
      </c>
      <c r="Z40" s="46">
        <f>+IF(X40&lt;&gt;0,+(Y40/X40)*100,0)</f>
        <v>2941.3328765263527</v>
      </c>
      <c r="AA40" s="47">
        <f t="shared" si="4"/>
        <v>-14139367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-156953968</v>
      </c>
      <c r="J60">
        <v>-156953968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19814532</v>
      </c>
      <c r="D7" s="18"/>
      <c r="E7" s="19">
        <v>68852032</v>
      </c>
      <c r="F7" s="20">
        <v>68852032</v>
      </c>
      <c r="G7" s="20">
        <v>2744463</v>
      </c>
      <c r="H7" s="20">
        <v>3741063</v>
      </c>
      <c r="I7" s="20">
        <v>3448031</v>
      </c>
      <c r="J7" s="20">
        <v>9933557</v>
      </c>
      <c r="K7" s="20">
        <v>5131102</v>
      </c>
      <c r="L7" s="20">
        <v>2932207</v>
      </c>
      <c r="M7" s="20">
        <v>3938248</v>
      </c>
      <c r="N7" s="20">
        <v>12001557</v>
      </c>
      <c r="O7" s="20"/>
      <c r="P7" s="20"/>
      <c r="Q7" s="20"/>
      <c r="R7" s="20"/>
      <c r="S7" s="20"/>
      <c r="T7" s="20"/>
      <c r="U7" s="20"/>
      <c r="V7" s="20"/>
      <c r="W7" s="20">
        <v>21935114</v>
      </c>
      <c r="X7" s="20">
        <v>34426020</v>
      </c>
      <c r="Y7" s="20">
        <v>-12490906</v>
      </c>
      <c r="Z7" s="21">
        <v>-36.283328714733798</v>
      </c>
      <c r="AA7" s="22">
        <v>68852032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70000000</v>
      </c>
      <c r="D10" s="18"/>
      <c r="E10" s="19">
        <v>79773000</v>
      </c>
      <c r="F10" s="20">
        <v>79773000</v>
      </c>
      <c r="G10" s="20">
        <v>20000000</v>
      </c>
      <c r="H10" s="20"/>
      <c r="I10" s="20"/>
      <c r="J10" s="20">
        <v>20000000</v>
      </c>
      <c r="K10" s="20"/>
      <c r="L10" s="20">
        <v>12500000</v>
      </c>
      <c r="M10" s="20"/>
      <c r="N10" s="20">
        <v>12500000</v>
      </c>
      <c r="O10" s="20"/>
      <c r="P10" s="20"/>
      <c r="Q10" s="20"/>
      <c r="R10" s="20"/>
      <c r="S10" s="20"/>
      <c r="T10" s="20"/>
      <c r="U10" s="20"/>
      <c r="V10" s="20"/>
      <c r="W10" s="20">
        <v>32500000</v>
      </c>
      <c r="X10" s="20">
        <v>37377000</v>
      </c>
      <c r="Y10" s="20">
        <v>-4877000</v>
      </c>
      <c r="Z10" s="21">
        <v>-13.048131203681409</v>
      </c>
      <c r="AA10" s="22">
        <v>79773000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-26545444</v>
      </c>
      <c r="D14" s="18"/>
      <c r="E14" s="19"/>
      <c r="F14" s="20"/>
      <c r="G14" s="20">
        <v>-1395906</v>
      </c>
      <c r="H14" s="20">
        <v>-2675685</v>
      </c>
      <c r="I14" s="20">
        <v>-673853</v>
      </c>
      <c r="J14" s="20">
        <v>-4745444</v>
      </c>
      <c r="K14" s="20">
        <v>-343316</v>
      </c>
      <c r="L14" s="20">
        <v>-339977</v>
      </c>
      <c r="M14" s="20">
        <v>-2054960</v>
      </c>
      <c r="N14" s="20">
        <v>-2738253</v>
      </c>
      <c r="O14" s="20"/>
      <c r="P14" s="20"/>
      <c r="Q14" s="20"/>
      <c r="R14" s="20"/>
      <c r="S14" s="20"/>
      <c r="T14" s="20"/>
      <c r="U14" s="20"/>
      <c r="V14" s="20"/>
      <c r="W14" s="20">
        <v>-7483697</v>
      </c>
      <c r="X14" s="20"/>
      <c r="Y14" s="20">
        <v>-7483697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63269088</v>
      </c>
      <c r="D17" s="26">
        <f>SUM(D6:D16)</f>
        <v>0</v>
      </c>
      <c r="E17" s="27">
        <f t="shared" si="0"/>
        <v>148625032</v>
      </c>
      <c r="F17" s="28">
        <f t="shared" si="0"/>
        <v>148625032</v>
      </c>
      <c r="G17" s="28">
        <f t="shared" si="0"/>
        <v>21348557</v>
      </c>
      <c r="H17" s="28">
        <f t="shared" si="0"/>
        <v>1065378</v>
      </c>
      <c r="I17" s="28">
        <f t="shared" si="0"/>
        <v>2774178</v>
      </c>
      <c r="J17" s="28">
        <f t="shared" si="0"/>
        <v>25188113</v>
      </c>
      <c r="K17" s="28">
        <f t="shared" si="0"/>
        <v>4787786</v>
      </c>
      <c r="L17" s="28">
        <f t="shared" si="0"/>
        <v>15092230</v>
      </c>
      <c r="M17" s="28">
        <f t="shared" si="0"/>
        <v>1883288</v>
      </c>
      <c r="N17" s="28">
        <f t="shared" si="0"/>
        <v>21763304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46951417</v>
      </c>
      <c r="X17" s="28">
        <f t="shared" si="0"/>
        <v>71803020</v>
      </c>
      <c r="Y17" s="28">
        <f t="shared" si="0"/>
        <v>-24851603</v>
      </c>
      <c r="Z17" s="29">
        <f>+IF(X17&lt;&gt;0,+(Y17/X17)*100,0)</f>
        <v>-34.610804670889891</v>
      </c>
      <c r="AA17" s="30">
        <f>SUM(AA6:AA16)</f>
        <v>148625032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-8596701</v>
      </c>
      <c r="D26" s="18"/>
      <c r="E26" s="19">
        <v>-39473043</v>
      </c>
      <c r="F26" s="20">
        <v>-39473043</v>
      </c>
      <c r="G26" s="20">
        <v>-3316760</v>
      </c>
      <c r="H26" s="20">
        <v>-1162289</v>
      </c>
      <c r="I26" s="20">
        <v>-428168</v>
      </c>
      <c r="J26" s="20">
        <v>-4907217</v>
      </c>
      <c r="K26" s="20">
        <v>-398915</v>
      </c>
      <c r="L26" s="20"/>
      <c r="M26" s="20">
        <v>-2226755</v>
      </c>
      <c r="N26" s="20">
        <v>-2625670</v>
      </c>
      <c r="O26" s="20"/>
      <c r="P26" s="20"/>
      <c r="Q26" s="20"/>
      <c r="R26" s="20"/>
      <c r="S26" s="20"/>
      <c r="T26" s="20"/>
      <c r="U26" s="20"/>
      <c r="V26" s="20"/>
      <c r="W26" s="20">
        <v>-7532887</v>
      </c>
      <c r="X26" s="20">
        <v>-19736520</v>
      </c>
      <c r="Y26" s="20">
        <v>12203633</v>
      </c>
      <c r="Z26" s="21">
        <v>-61.832749643807517</v>
      </c>
      <c r="AA26" s="22">
        <v>-39473043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-8596701</v>
      </c>
      <c r="D27" s="26">
        <f>SUM(D21:D26)</f>
        <v>0</v>
      </c>
      <c r="E27" s="27">
        <f t="shared" si="1"/>
        <v>-39473043</v>
      </c>
      <c r="F27" s="28">
        <f t="shared" si="1"/>
        <v>-39473043</v>
      </c>
      <c r="G27" s="28">
        <f t="shared" si="1"/>
        <v>-3316760</v>
      </c>
      <c r="H27" s="28">
        <f t="shared" si="1"/>
        <v>-1162289</v>
      </c>
      <c r="I27" s="28">
        <f t="shared" si="1"/>
        <v>-428168</v>
      </c>
      <c r="J27" s="28">
        <f t="shared" si="1"/>
        <v>-4907217</v>
      </c>
      <c r="K27" s="28">
        <f t="shared" si="1"/>
        <v>-398915</v>
      </c>
      <c r="L27" s="28">
        <f t="shared" si="1"/>
        <v>0</v>
      </c>
      <c r="M27" s="28">
        <f t="shared" si="1"/>
        <v>-2226755</v>
      </c>
      <c r="N27" s="28">
        <f t="shared" si="1"/>
        <v>-2625670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-7532887</v>
      </c>
      <c r="X27" s="28">
        <f t="shared" si="1"/>
        <v>-19736520</v>
      </c>
      <c r="Y27" s="28">
        <f t="shared" si="1"/>
        <v>12203633</v>
      </c>
      <c r="Z27" s="29">
        <f>+IF(X27&lt;&gt;0,+(Y27/X27)*100,0)</f>
        <v>-61.832749643807517</v>
      </c>
      <c r="AA27" s="30">
        <f>SUM(AA21:AA26)</f>
        <v>-39473043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54672387</v>
      </c>
      <c r="D38" s="32">
        <f>+D17+D27+D36</f>
        <v>0</v>
      </c>
      <c r="E38" s="33">
        <f t="shared" si="3"/>
        <v>109151989</v>
      </c>
      <c r="F38" s="2">
        <f t="shared" si="3"/>
        <v>109151989</v>
      </c>
      <c r="G38" s="2">
        <f t="shared" si="3"/>
        <v>18031797</v>
      </c>
      <c r="H38" s="2">
        <f t="shared" si="3"/>
        <v>-96911</v>
      </c>
      <c r="I38" s="2">
        <f t="shared" si="3"/>
        <v>2346010</v>
      </c>
      <c r="J38" s="2">
        <f t="shared" si="3"/>
        <v>20280896</v>
      </c>
      <c r="K38" s="2">
        <f t="shared" si="3"/>
        <v>4388871</v>
      </c>
      <c r="L38" s="2">
        <f t="shared" si="3"/>
        <v>15092230</v>
      </c>
      <c r="M38" s="2">
        <f t="shared" si="3"/>
        <v>-343467</v>
      </c>
      <c r="N38" s="2">
        <f t="shared" si="3"/>
        <v>19137634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39418530</v>
      </c>
      <c r="X38" s="2">
        <f t="shared" si="3"/>
        <v>52066500</v>
      </c>
      <c r="Y38" s="2">
        <f t="shared" si="3"/>
        <v>-12647970</v>
      </c>
      <c r="Z38" s="34">
        <f>+IF(X38&lt;&gt;0,+(Y38/X38)*100,0)</f>
        <v>-24.291953559390393</v>
      </c>
      <c r="AA38" s="35">
        <f>+AA17+AA27+AA36</f>
        <v>109151989</v>
      </c>
    </row>
    <row r="39" spans="1:27" x14ac:dyDescent="0.25">
      <c r="A39" s="23" t="s">
        <v>60</v>
      </c>
      <c r="B39" s="17"/>
      <c r="C39" s="32">
        <v>131165977</v>
      </c>
      <c r="D39" s="32"/>
      <c r="E39" s="33">
        <v>131165977</v>
      </c>
      <c r="F39" s="2">
        <v>131165977</v>
      </c>
      <c r="G39" s="2">
        <v>250400153</v>
      </c>
      <c r="H39" s="2">
        <f>+G40+H60</f>
        <v>268431950</v>
      </c>
      <c r="I39" s="2">
        <f>+H40+I60</f>
        <v>268335039</v>
      </c>
      <c r="J39" s="2">
        <f>+G39</f>
        <v>250400153</v>
      </c>
      <c r="K39" s="2">
        <f>+I40+K60</f>
        <v>270681049</v>
      </c>
      <c r="L39" s="2">
        <f>+K40+L60</f>
        <v>275069920</v>
      </c>
      <c r="M39" s="2">
        <f>+L40+M60</f>
        <v>290162150</v>
      </c>
      <c r="N39" s="2">
        <f>+K39</f>
        <v>270681049</v>
      </c>
      <c r="O39" s="2">
        <f>+M40+O60</f>
        <v>289818683</v>
      </c>
      <c r="P39" s="2">
        <f>+O40+P60</f>
        <v>289818683</v>
      </c>
      <c r="Q39" s="2">
        <f>+P40+Q60</f>
        <v>289818683</v>
      </c>
      <c r="R39" s="2">
        <f>+O39</f>
        <v>289818683</v>
      </c>
      <c r="S39" s="2">
        <f>+Q40+S60</f>
        <v>289818683</v>
      </c>
      <c r="T39" s="2">
        <f>+S40+T60</f>
        <v>289818683</v>
      </c>
      <c r="U39" s="2">
        <f>+T40+U60</f>
        <v>289818683</v>
      </c>
      <c r="V39" s="2">
        <f>+S39</f>
        <v>289818683</v>
      </c>
      <c r="W39" s="2">
        <f>+G39</f>
        <v>250400153</v>
      </c>
      <c r="X39" s="2">
        <v>131165977</v>
      </c>
      <c r="Y39" s="2">
        <f>+W39-X39</f>
        <v>119234176</v>
      </c>
      <c r="Z39" s="34">
        <f>+IF(X39&lt;&gt;0,+(Y39/X39)*100,0)</f>
        <v>90.903280505431681</v>
      </c>
      <c r="AA39" s="35">
        <v>131165977</v>
      </c>
    </row>
    <row r="40" spans="1:27" x14ac:dyDescent="0.25">
      <c r="A40" s="41" t="s">
        <v>62</v>
      </c>
      <c r="B40" s="42" t="s">
        <v>61</v>
      </c>
      <c r="C40" s="43">
        <f>+C38+C39</f>
        <v>185838364</v>
      </c>
      <c r="D40" s="43">
        <f t="shared" ref="D40:AA40" si="4">+D38+D39</f>
        <v>0</v>
      </c>
      <c r="E40" s="44">
        <f t="shared" si="4"/>
        <v>240317966</v>
      </c>
      <c r="F40" s="45">
        <f t="shared" si="4"/>
        <v>240317966</v>
      </c>
      <c r="G40" s="45">
        <f t="shared" si="4"/>
        <v>268431950</v>
      </c>
      <c r="H40" s="45">
        <f t="shared" si="4"/>
        <v>268335039</v>
      </c>
      <c r="I40" s="45">
        <f t="shared" si="4"/>
        <v>270681049</v>
      </c>
      <c r="J40" s="45">
        <f>+I40</f>
        <v>270681049</v>
      </c>
      <c r="K40" s="45">
        <f t="shared" si="4"/>
        <v>275069920</v>
      </c>
      <c r="L40" s="45">
        <f t="shared" si="4"/>
        <v>290162150</v>
      </c>
      <c r="M40" s="45">
        <f t="shared" si="4"/>
        <v>289818683</v>
      </c>
      <c r="N40" s="45">
        <f>+M40</f>
        <v>289818683</v>
      </c>
      <c r="O40" s="45">
        <f t="shared" si="4"/>
        <v>289818683</v>
      </c>
      <c r="P40" s="45">
        <f t="shared" si="4"/>
        <v>289818683</v>
      </c>
      <c r="Q40" s="45">
        <f t="shared" si="4"/>
        <v>289818683</v>
      </c>
      <c r="R40" s="45">
        <f>+Q40</f>
        <v>289818683</v>
      </c>
      <c r="S40" s="45">
        <f t="shared" si="4"/>
        <v>289818683</v>
      </c>
      <c r="T40" s="45">
        <f t="shared" si="4"/>
        <v>289818683</v>
      </c>
      <c r="U40" s="45">
        <f t="shared" si="4"/>
        <v>289818683</v>
      </c>
      <c r="V40" s="45">
        <f>+U40</f>
        <v>289818683</v>
      </c>
      <c r="W40" s="45">
        <f>+V40</f>
        <v>289818683</v>
      </c>
      <c r="X40" s="45">
        <f t="shared" si="4"/>
        <v>183232477</v>
      </c>
      <c r="Y40" s="45">
        <f t="shared" si="4"/>
        <v>106586206</v>
      </c>
      <c r="Z40" s="46">
        <f>+IF(X40&lt;&gt;0,+(Y40/X40)*100,0)</f>
        <v>58.16993130535478</v>
      </c>
      <c r="AA40" s="47">
        <f t="shared" si="4"/>
        <v>240317966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250400153</v>
      </c>
      <c r="J60">
        <v>250400153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1859265</v>
      </c>
      <c r="D7" s="18"/>
      <c r="E7" s="19">
        <v>28286023</v>
      </c>
      <c r="F7" s="20">
        <v>28286023</v>
      </c>
      <c r="G7" s="20"/>
      <c r="H7" s="20"/>
      <c r="I7" s="20"/>
      <c r="J7" s="20"/>
      <c r="K7" s="20">
        <v>1465154</v>
      </c>
      <c r="L7" s="20">
        <v>494744</v>
      </c>
      <c r="M7" s="20">
        <v>634459</v>
      </c>
      <c r="N7" s="20">
        <v>2594357</v>
      </c>
      <c r="O7" s="20"/>
      <c r="P7" s="20"/>
      <c r="Q7" s="20"/>
      <c r="R7" s="20"/>
      <c r="S7" s="20"/>
      <c r="T7" s="20"/>
      <c r="U7" s="20"/>
      <c r="V7" s="20"/>
      <c r="W7" s="20">
        <v>2594357</v>
      </c>
      <c r="X7" s="20">
        <v>14143014</v>
      </c>
      <c r="Y7" s="20">
        <v>-11548657</v>
      </c>
      <c r="Z7" s="21">
        <v>-81.656265064858175</v>
      </c>
      <c r="AA7" s="22">
        <v>28286023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476546136</v>
      </c>
      <c r="D10" s="18"/>
      <c r="E10" s="19">
        <v>527117000</v>
      </c>
      <c r="F10" s="20">
        <v>527117000</v>
      </c>
      <c r="G10" s="20"/>
      <c r="H10" s="20"/>
      <c r="I10" s="20"/>
      <c r="J10" s="20"/>
      <c r="K10" s="20">
        <v>297000000</v>
      </c>
      <c r="L10" s="20"/>
      <c r="M10" s="20">
        <v>153162000</v>
      </c>
      <c r="N10" s="20">
        <v>450162000</v>
      </c>
      <c r="O10" s="20"/>
      <c r="P10" s="20"/>
      <c r="Q10" s="20"/>
      <c r="R10" s="20"/>
      <c r="S10" s="20"/>
      <c r="T10" s="20"/>
      <c r="U10" s="20"/>
      <c r="V10" s="20"/>
      <c r="W10" s="20">
        <v>450162000</v>
      </c>
      <c r="X10" s="20">
        <v>263558502</v>
      </c>
      <c r="Y10" s="20">
        <v>186603498</v>
      </c>
      <c r="Z10" s="21">
        <v>70.801547506139642</v>
      </c>
      <c r="AA10" s="22">
        <v>527117000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-263044627</v>
      </c>
      <c r="F14" s="20">
        <v>-263044627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-131522316</v>
      </c>
      <c r="Y14" s="20">
        <v>131522316</v>
      </c>
      <c r="Z14" s="21">
        <v>-100</v>
      </c>
      <c r="AA14" s="22">
        <v>-263044627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478405401</v>
      </c>
      <c r="D17" s="26">
        <f>SUM(D6:D16)</f>
        <v>0</v>
      </c>
      <c r="E17" s="27">
        <f t="shared" si="0"/>
        <v>292358396</v>
      </c>
      <c r="F17" s="28">
        <f t="shared" si="0"/>
        <v>292358396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298465154</v>
      </c>
      <c r="L17" s="28">
        <f t="shared" si="0"/>
        <v>494744</v>
      </c>
      <c r="M17" s="28">
        <f t="shared" si="0"/>
        <v>153796459</v>
      </c>
      <c r="N17" s="28">
        <f t="shared" si="0"/>
        <v>452756357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452756357</v>
      </c>
      <c r="X17" s="28">
        <f t="shared" si="0"/>
        <v>146179200</v>
      </c>
      <c r="Y17" s="28">
        <f t="shared" si="0"/>
        <v>306577157</v>
      </c>
      <c r="Z17" s="29">
        <f>+IF(X17&lt;&gt;0,+(Y17/X17)*100,0)</f>
        <v>209.72693584312952</v>
      </c>
      <c r="AA17" s="30">
        <f>SUM(AA6:AA16)</f>
        <v>292358396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-275799900</v>
      </c>
      <c r="F26" s="20">
        <v>-275799900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-137899968</v>
      </c>
      <c r="Y26" s="20">
        <v>137899968</v>
      </c>
      <c r="Z26" s="21">
        <v>-100</v>
      </c>
      <c r="AA26" s="22">
        <v>-275799900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-275799900</v>
      </c>
      <c r="F27" s="28">
        <f t="shared" si="1"/>
        <v>-275799900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-137899968</v>
      </c>
      <c r="Y27" s="28">
        <f t="shared" si="1"/>
        <v>137899968</v>
      </c>
      <c r="Z27" s="29">
        <f>+IF(X27&lt;&gt;0,+(Y27/X27)*100,0)</f>
        <v>-100</v>
      </c>
      <c r="AA27" s="30">
        <f>SUM(AA21:AA26)</f>
        <v>-275799900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478405401</v>
      </c>
      <c r="D38" s="32">
        <f>+D17+D27+D36</f>
        <v>0</v>
      </c>
      <c r="E38" s="33">
        <f t="shared" si="3"/>
        <v>16558496</v>
      </c>
      <c r="F38" s="2">
        <f t="shared" si="3"/>
        <v>16558496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298465154</v>
      </c>
      <c r="L38" s="2">
        <f t="shared" si="3"/>
        <v>494744</v>
      </c>
      <c r="M38" s="2">
        <f t="shared" si="3"/>
        <v>153796459</v>
      </c>
      <c r="N38" s="2">
        <f t="shared" si="3"/>
        <v>452756357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452756357</v>
      </c>
      <c r="X38" s="2">
        <f t="shared" si="3"/>
        <v>8279232</v>
      </c>
      <c r="Y38" s="2">
        <f t="shared" si="3"/>
        <v>444477125</v>
      </c>
      <c r="Z38" s="34">
        <f>+IF(X38&lt;&gt;0,+(Y38/X38)*100,0)</f>
        <v>5368.5791749766158</v>
      </c>
      <c r="AA38" s="35">
        <f>+AA17+AA27+AA36</f>
        <v>16558496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298465154</v>
      </c>
      <c r="M39" s="2">
        <f>+L40+M60</f>
        <v>298959898</v>
      </c>
      <c r="N39" s="2">
        <f>+K39</f>
        <v>0</v>
      </c>
      <c r="O39" s="2">
        <f>+M40+O60</f>
        <v>452756357</v>
      </c>
      <c r="P39" s="2">
        <f>+O40+P60</f>
        <v>452756357</v>
      </c>
      <c r="Q39" s="2">
        <f>+P40+Q60</f>
        <v>452756357</v>
      </c>
      <c r="R39" s="2">
        <f>+O39</f>
        <v>452756357</v>
      </c>
      <c r="S39" s="2">
        <f>+Q40+S60</f>
        <v>452756357</v>
      </c>
      <c r="T39" s="2">
        <f>+S40+T60</f>
        <v>452756357</v>
      </c>
      <c r="U39" s="2">
        <f>+T40+U60</f>
        <v>452756357</v>
      </c>
      <c r="V39" s="2">
        <f>+S39</f>
        <v>452756357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478405401</v>
      </c>
      <c r="D40" s="43">
        <f t="shared" ref="D40:AA40" si="4">+D38+D39</f>
        <v>0</v>
      </c>
      <c r="E40" s="44">
        <f t="shared" si="4"/>
        <v>16558496</v>
      </c>
      <c r="F40" s="45">
        <f t="shared" si="4"/>
        <v>16558496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298465154</v>
      </c>
      <c r="L40" s="45">
        <f t="shared" si="4"/>
        <v>298959898</v>
      </c>
      <c r="M40" s="45">
        <f t="shared" si="4"/>
        <v>452756357</v>
      </c>
      <c r="N40" s="45">
        <f>+M40</f>
        <v>452756357</v>
      </c>
      <c r="O40" s="45">
        <f t="shared" si="4"/>
        <v>452756357</v>
      </c>
      <c r="P40" s="45">
        <f t="shared" si="4"/>
        <v>452756357</v>
      </c>
      <c r="Q40" s="45">
        <f t="shared" si="4"/>
        <v>452756357</v>
      </c>
      <c r="R40" s="45">
        <f>+Q40</f>
        <v>452756357</v>
      </c>
      <c r="S40" s="45">
        <f t="shared" si="4"/>
        <v>452756357</v>
      </c>
      <c r="T40" s="45">
        <f t="shared" si="4"/>
        <v>452756357</v>
      </c>
      <c r="U40" s="45">
        <f t="shared" si="4"/>
        <v>452756357</v>
      </c>
      <c r="V40" s="45">
        <f>+U40</f>
        <v>452756357</v>
      </c>
      <c r="W40" s="45">
        <f>+V40</f>
        <v>452756357</v>
      </c>
      <c r="X40" s="45">
        <f t="shared" si="4"/>
        <v>8279232</v>
      </c>
      <c r="Y40" s="45">
        <f t="shared" si="4"/>
        <v>444477125</v>
      </c>
      <c r="Z40" s="46">
        <f>+IF(X40&lt;&gt;0,+(Y40/X40)*100,0)</f>
        <v>5368.5791749766158</v>
      </c>
      <c r="AA40" s="47">
        <f t="shared" si="4"/>
        <v>16558496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-50242986</v>
      </c>
      <c r="D14" s="18"/>
      <c r="E14" s="19">
        <v>-31253968</v>
      </c>
      <c r="F14" s="20">
        <v>-31253968</v>
      </c>
      <c r="G14" s="20">
        <v>-4232320</v>
      </c>
      <c r="H14" s="20">
        <v>-4751050</v>
      </c>
      <c r="I14" s="20">
        <v>-4914611</v>
      </c>
      <c r="J14" s="20">
        <v>-13897981</v>
      </c>
      <c r="K14" s="20">
        <v>-4765883</v>
      </c>
      <c r="L14" s="20">
        <v>-8250613</v>
      </c>
      <c r="M14" s="20">
        <v>-4423862</v>
      </c>
      <c r="N14" s="20">
        <v>-17440358</v>
      </c>
      <c r="O14" s="20"/>
      <c r="P14" s="20"/>
      <c r="Q14" s="20"/>
      <c r="R14" s="20"/>
      <c r="S14" s="20"/>
      <c r="T14" s="20"/>
      <c r="U14" s="20"/>
      <c r="V14" s="20"/>
      <c r="W14" s="20">
        <v>-31338339</v>
      </c>
      <c r="X14" s="20">
        <v>-15626988</v>
      </c>
      <c r="Y14" s="20">
        <v>-15711351</v>
      </c>
      <c r="Z14" s="21">
        <v>100.53985451323058</v>
      </c>
      <c r="AA14" s="22">
        <v>-31253968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-50242986</v>
      </c>
      <c r="D17" s="26">
        <f>SUM(D6:D16)</f>
        <v>0</v>
      </c>
      <c r="E17" s="27">
        <f t="shared" si="0"/>
        <v>-31253968</v>
      </c>
      <c r="F17" s="28">
        <f t="shared" si="0"/>
        <v>-31253968</v>
      </c>
      <c r="G17" s="28">
        <f t="shared" si="0"/>
        <v>-4232320</v>
      </c>
      <c r="H17" s="28">
        <f t="shared" si="0"/>
        <v>-4751050</v>
      </c>
      <c r="I17" s="28">
        <f t="shared" si="0"/>
        <v>-4914611</v>
      </c>
      <c r="J17" s="28">
        <f t="shared" si="0"/>
        <v>-13897981</v>
      </c>
      <c r="K17" s="28">
        <f t="shared" si="0"/>
        <v>-4765883</v>
      </c>
      <c r="L17" s="28">
        <f t="shared" si="0"/>
        <v>-8250613</v>
      </c>
      <c r="M17" s="28">
        <f t="shared" si="0"/>
        <v>-4423862</v>
      </c>
      <c r="N17" s="28">
        <f t="shared" si="0"/>
        <v>-17440358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-31338339</v>
      </c>
      <c r="X17" s="28">
        <f t="shared" si="0"/>
        <v>-15626988</v>
      </c>
      <c r="Y17" s="28">
        <f t="shared" si="0"/>
        <v>-15711351</v>
      </c>
      <c r="Z17" s="29">
        <f>+IF(X17&lt;&gt;0,+(Y17/X17)*100,0)</f>
        <v>100.53985451323058</v>
      </c>
      <c r="AA17" s="30">
        <f>SUM(AA6:AA16)</f>
        <v>-31253968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-3300000</v>
      </c>
      <c r="F26" s="20">
        <v>-3300000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-1650000</v>
      </c>
      <c r="Y26" s="20">
        <v>1650000</v>
      </c>
      <c r="Z26" s="21">
        <v>-100</v>
      </c>
      <c r="AA26" s="22">
        <v>-3300000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-3300000</v>
      </c>
      <c r="F27" s="28">
        <f t="shared" si="1"/>
        <v>-3300000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-1650000</v>
      </c>
      <c r="Y27" s="28">
        <f t="shared" si="1"/>
        <v>1650000</v>
      </c>
      <c r="Z27" s="29">
        <f>+IF(X27&lt;&gt;0,+(Y27/X27)*100,0)</f>
        <v>-100</v>
      </c>
      <c r="AA27" s="30">
        <f>SUM(AA21:AA26)</f>
        <v>-3300000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-50242986</v>
      </c>
      <c r="D38" s="32">
        <f>+D17+D27+D36</f>
        <v>0</v>
      </c>
      <c r="E38" s="33">
        <f t="shared" si="3"/>
        <v>-34553968</v>
      </c>
      <c r="F38" s="2">
        <f t="shared" si="3"/>
        <v>-34553968</v>
      </c>
      <c r="G38" s="2">
        <f t="shared" si="3"/>
        <v>-4232320</v>
      </c>
      <c r="H38" s="2">
        <f t="shared" si="3"/>
        <v>-4751050</v>
      </c>
      <c r="I38" s="2">
        <f t="shared" si="3"/>
        <v>-4914611</v>
      </c>
      <c r="J38" s="2">
        <f t="shared" si="3"/>
        <v>-13897981</v>
      </c>
      <c r="K38" s="2">
        <f t="shared" si="3"/>
        <v>-4765883</v>
      </c>
      <c r="L38" s="2">
        <f t="shared" si="3"/>
        <v>-8250613</v>
      </c>
      <c r="M38" s="2">
        <f t="shared" si="3"/>
        <v>-4423862</v>
      </c>
      <c r="N38" s="2">
        <f t="shared" si="3"/>
        <v>-17440358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-31338339</v>
      </c>
      <c r="X38" s="2">
        <f t="shared" si="3"/>
        <v>-17276988</v>
      </c>
      <c r="Y38" s="2">
        <f t="shared" si="3"/>
        <v>-14061351</v>
      </c>
      <c r="Z38" s="34">
        <f>+IF(X38&lt;&gt;0,+(Y38/X38)*100,0)</f>
        <v>81.387745363948866</v>
      </c>
      <c r="AA38" s="35">
        <f>+AA17+AA27+AA36</f>
        <v>-34553968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-4232320</v>
      </c>
      <c r="I39" s="2">
        <f>+H40+I60</f>
        <v>-8983370</v>
      </c>
      <c r="J39" s="2">
        <f>+G39</f>
        <v>0</v>
      </c>
      <c r="K39" s="2">
        <f>+I40+K60</f>
        <v>-13897981</v>
      </c>
      <c r="L39" s="2">
        <f>+K40+L60</f>
        <v>-18663864</v>
      </c>
      <c r="M39" s="2">
        <f>+L40+M60</f>
        <v>-26914477</v>
      </c>
      <c r="N39" s="2">
        <f>+K39</f>
        <v>-13897981</v>
      </c>
      <c r="O39" s="2">
        <f>+M40+O60</f>
        <v>-31338339</v>
      </c>
      <c r="P39" s="2">
        <f>+O40+P60</f>
        <v>-31338339</v>
      </c>
      <c r="Q39" s="2">
        <f>+P40+Q60</f>
        <v>-31338339</v>
      </c>
      <c r="R39" s="2">
        <f>+O39</f>
        <v>-31338339</v>
      </c>
      <c r="S39" s="2">
        <f>+Q40+S60</f>
        <v>-31338339</v>
      </c>
      <c r="T39" s="2">
        <f>+S40+T60</f>
        <v>-31338339</v>
      </c>
      <c r="U39" s="2">
        <f>+T40+U60</f>
        <v>-31338339</v>
      </c>
      <c r="V39" s="2">
        <f>+S39</f>
        <v>-31338339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-50242986</v>
      </c>
      <c r="D40" s="43">
        <f t="shared" ref="D40:AA40" si="4">+D38+D39</f>
        <v>0</v>
      </c>
      <c r="E40" s="44">
        <f t="shared" si="4"/>
        <v>-34553968</v>
      </c>
      <c r="F40" s="45">
        <f t="shared" si="4"/>
        <v>-34553968</v>
      </c>
      <c r="G40" s="45">
        <f t="shared" si="4"/>
        <v>-4232320</v>
      </c>
      <c r="H40" s="45">
        <f t="shared" si="4"/>
        <v>-8983370</v>
      </c>
      <c r="I40" s="45">
        <f t="shared" si="4"/>
        <v>-13897981</v>
      </c>
      <c r="J40" s="45">
        <f>+I40</f>
        <v>-13897981</v>
      </c>
      <c r="K40" s="45">
        <f t="shared" si="4"/>
        <v>-18663864</v>
      </c>
      <c r="L40" s="45">
        <f t="shared" si="4"/>
        <v>-26914477</v>
      </c>
      <c r="M40" s="45">
        <f t="shared" si="4"/>
        <v>-31338339</v>
      </c>
      <c r="N40" s="45">
        <f>+M40</f>
        <v>-31338339</v>
      </c>
      <c r="O40" s="45">
        <f t="shared" si="4"/>
        <v>-31338339</v>
      </c>
      <c r="P40" s="45">
        <f t="shared" si="4"/>
        <v>-31338339</v>
      </c>
      <c r="Q40" s="45">
        <f t="shared" si="4"/>
        <v>-31338339</v>
      </c>
      <c r="R40" s="45">
        <f>+Q40</f>
        <v>-31338339</v>
      </c>
      <c r="S40" s="45">
        <f t="shared" si="4"/>
        <v>-31338339</v>
      </c>
      <c r="T40" s="45">
        <f t="shared" si="4"/>
        <v>-31338339</v>
      </c>
      <c r="U40" s="45">
        <f t="shared" si="4"/>
        <v>-31338339</v>
      </c>
      <c r="V40" s="45">
        <f>+U40</f>
        <v>-31338339</v>
      </c>
      <c r="W40" s="45">
        <f>+V40</f>
        <v>-31338339</v>
      </c>
      <c r="X40" s="45">
        <f t="shared" si="4"/>
        <v>-17276988</v>
      </c>
      <c r="Y40" s="45">
        <f t="shared" si="4"/>
        <v>-14061351</v>
      </c>
      <c r="Z40" s="46">
        <f>+IF(X40&lt;&gt;0,+(Y40/X40)*100,0)</f>
        <v>81.387745363948866</v>
      </c>
      <c r="AA40" s="47">
        <f t="shared" si="4"/>
        <v>-34553968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43474355</v>
      </c>
      <c r="D7" s="18"/>
      <c r="E7" s="19">
        <v>48683592</v>
      </c>
      <c r="F7" s="20">
        <v>48683592</v>
      </c>
      <c r="G7" s="20">
        <v>3947948</v>
      </c>
      <c r="H7" s="20">
        <v>3526260</v>
      </c>
      <c r="I7" s="20">
        <v>4144853</v>
      </c>
      <c r="J7" s="20">
        <v>11619061</v>
      </c>
      <c r="K7" s="20">
        <v>3899293</v>
      </c>
      <c r="L7" s="20">
        <v>2871927</v>
      </c>
      <c r="M7" s="20">
        <v>3863307</v>
      </c>
      <c r="N7" s="20">
        <v>10634527</v>
      </c>
      <c r="O7" s="20"/>
      <c r="P7" s="20"/>
      <c r="Q7" s="20"/>
      <c r="R7" s="20"/>
      <c r="S7" s="20"/>
      <c r="T7" s="20"/>
      <c r="U7" s="20"/>
      <c r="V7" s="20"/>
      <c r="W7" s="20">
        <v>22253588</v>
      </c>
      <c r="X7" s="20">
        <v>24341796</v>
      </c>
      <c r="Y7" s="20">
        <v>-2088208</v>
      </c>
      <c r="Z7" s="21">
        <v>-8.5786932073541315</v>
      </c>
      <c r="AA7" s="22">
        <v>48683592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57055228</v>
      </c>
      <c r="D9" s="18"/>
      <c r="E9" s="19">
        <v>55353087</v>
      </c>
      <c r="F9" s="20">
        <v>55353087</v>
      </c>
      <c r="G9" s="20">
        <v>23128500</v>
      </c>
      <c r="H9" s="20">
        <v>40394</v>
      </c>
      <c r="I9" s="20">
        <v>44579</v>
      </c>
      <c r="J9" s="20">
        <v>23213473</v>
      </c>
      <c r="K9" s="20">
        <v>53558</v>
      </c>
      <c r="L9" s="20">
        <v>40951</v>
      </c>
      <c r="M9" s="20">
        <v>18489289</v>
      </c>
      <c r="N9" s="20">
        <v>18583798</v>
      </c>
      <c r="O9" s="20"/>
      <c r="P9" s="20"/>
      <c r="Q9" s="20"/>
      <c r="R9" s="20"/>
      <c r="S9" s="20"/>
      <c r="T9" s="20"/>
      <c r="U9" s="20"/>
      <c r="V9" s="20"/>
      <c r="W9" s="20">
        <v>41797271</v>
      </c>
      <c r="X9" s="20">
        <v>27676548</v>
      </c>
      <c r="Y9" s="20">
        <v>14120723</v>
      </c>
      <c r="Z9" s="21">
        <v>51.02053550898038</v>
      </c>
      <c r="AA9" s="22">
        <v>55353087</v>
      </c>
    </row>
    <row r="10" spans="1:27" x14ac:dyDescent="0.25">
      <c r="A10" s="23" t="s">
        <v>38</v>
      </c>
      <c r="B10" s="17" t="s">
        <v>6</v>
      </c>
      <c r="C10" s="18">
        <v>21125000</v>
      </c>
      <c r="D10" s="18"/>
      <c r="E10" s="19">
        <v>45136752</v>
      </c>
      <c r="F10" s="20">
        <v>45136752</v>
      </c>
      <c r="G10" s="20">
        <v>15500000</v>
      </c>
      <c r="H10" s="20"/>
      <c r="I10" s="20"/>
      <c r="J10" s="20">
        <v>15500000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15500000</v>
      </c>
      <c r="X10" s="20">
        <v>22568376</v>
      </c>
      <c r="Y10" s="20">
        <v>-7068376</v>
      </c>
      <c r="Z10" s="21">
        <v>-31.319825582487638</v>
      </c>
      <c r="AA10" s="22">
        <v>45136752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>
        <v>2795</v>
      </c>
      <c r="M11" s="20"/>
      <c r="N11" s="20">
        <v>2795</v>
      </c>
      <c r="O11" s="20"/>
      <c r="P11" s="20"/>
      <c r="Q11" s="20"/>
      <c r="R11" s="20"/>
      <c r="S11" s="20"/>
      <c r="T11" s="20"/>
      <c r="U11" s="20"/>
      <c r="V11" s="20"/>
      <c r="W11" s="20">
        <v>2795</v>
      </c>
      <c r="X11" s="20"/>
      <c r="Y11" s="20">
        <v>2795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-26566265</v>
      </c>
      <c r="D14" s="18"/>
      <c r="E14" s="19">
        <v>-46612871</v>
      </c>
      <c r="F14" s="20">
        <v>-46612871</v>
      </c>
      <c r="G14" s="20">
        <v>-150605</v>
      </c>
      <c r="H14" s="20">
        <v>-3630298</v>
      </c>
      <c r="I14" s="20">
        <v>-3736007</v>
      </c>
      <c r="J14" s="20">
        <v>-7516910</v>
      </c>
      <c r="K14" s="20">
        <v>-2091601</v>
      </c>
      <c r="L14" s="20">
        <v>-7109992</v>
      </c>
      <c r="M14" s="20">
        <v>-3682315</v>
      </c>
      <c r="N14" s="20">
        <v>-12883908</v>
      </c>
      <c r="O14" s="20"/>
      <c r="P14" s="20"/>
      <c r="Q14" s="20"/>
      <c r="R14" s="20"/>
      <c r="S14" s="20"/>
      <c r="T14" s="20"/>
      <c r="U14" s="20"/>
      <c r="V14" s="20"/>
      <c r="W14" s="20">
        <v>-20400818</v>
      </c>
      <c r="X14" s="20">
        <v>-23306436</v>
      </c>
      <c r="Y14" s="20">
        <v>2905618</v>
      </c>
      <c r="Z14" s="21">
        <v>-12.467019839498411</v>
      </c>
      <c r="AA14" s="22">
        <v>-46612871</v>
      </c>
    </row>
    <row r="15" spans="1:27" x14ac:dyDescent="0.25">
      <c r="A15" s="23" t="s">
        <v>43</v>
      </c>
      <c r="B15" s="17" t="s">
        <v>32</v>
      </c>
      <c r="C15" s="18">
        <v>-88838</v>
      </c>
      <c r="D15" s="18"/>
      <c r="E15" s="19">
        <v>-171663</v>
      </c>
      <c r="F15" s="20">
        <v>-171663</v>
      </c>
      <c r="G15" s="20">
        <v>-1885</v>
      </c>
      <c r="H15" s="20">
        <v>-1836</v>
      </c>
      <c r="I15" s="20">
        <v>-1735</v>
      </c>
      <c r="J15" s="20">
        <v>-5456</v>
      </c>
      <c r="K15" s="20">
        <v>-1741</v>
      </c>
      <c r="L15" s="20">
        <v>-1642</v>
      </c>
      <c r="M15" s="20">
        <v>-21011</v>
      </c>
      <c r="N15" s="20">
        <v>-24394</v>
      </c>
      <c r="O15" s="20"/>
      <c r="P15" s="20"/>
      <c r="Q15" s="20"/>
      <c r="R15" s="20"/>
      <c r="S15" s="20"/>
      <c r="T15" s="20"/>
      <c r="U15" s="20"/>
      <c r="V15" s="20"/>
      <c r="W15" s="20">
        <v>-29850</v>
      </c>
      <c r="X15" s="20">
        <v>-85830</v>
      </c>
      <c r="Y15" s="20">
        <v>55980</v>
      </c>
      <c r="Z15" s="21">
        <v>-65.221950367004538</v>
      </c>
      <c r="AA15" s="22">
        <v>-171663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94999480</v>
      </c>
      <c r="D17" s="26">
        <f>SUM(D6:D16)</f>
        <v>0</v>
      </c>
      <c r="E17" s="27">
        <f t="shared" si="0"/>
        <v>102388897</v>
      </c>
      <c r="F17" s="28">
        <f t="shared" si="0"/>
        <v>102388897</v>
      </c>
      <c r="G17" s="28">
        <f t="shared" si="0"/>
        <v>42423958</v>
      </c>
      <c r="H17" s="28">
        <f t="shared" si="0"/>
        <v>-65480</v>
      </c>
      <c r="I17" s="28">
        <f t="shared" si="0"/>
        <v>451690</v>
      </c>
      <c r="J17" s="28">
        <f t="shared" si="0"/>
        <v>42810168</v>
      </c>
      <c r="K17" s="28">
        <f t="shared" si="0"/>
        <v>1859509</v>
      </c>
      <c r="L17" s="28">
        <f t="shared" si="0"/>
        <v>-4195961</v>
      </c>
      <c r="M17" s="28">
        <f t="shared" si="0"/>
        <v>18649270</v>
      </c>
      <c r="N17" s="28">
        <f t="shared" si="0"/>
        <v>16312818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59122986</v>
      </c>
      <c r="X17" s="28">
        <f t="shared" si="0"/>
        <v>51194454</v>
      </c>
      <c r="Y17" s="28">
        <f t="shared" si="0"/>
        <v>7928532</v>
      </c>
      <c r="Z17" s="29">
        <f>+IF(X17&lt;&gt;0,+(Y17/X17)*100,0)</f>
        <v>15.487091629104983</v>
      </c>
      <c r="AA17" s="30">
        <f>SUM(AA6:AA16)</f>
        <v>102388897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-65024744</v>
      </c>
      <c r="D26" s="18"/>
      <c r="E26" s="19">
        <v>-46636752</v>
      </c>
      <c r="F26" s="20">
        <v>-46636752</v>
      </c>
      <c r="G26" s="20"/>
      <c r="H26" s="20">
        <v>-227369</v>
      </c>
      <c r="I26" s="20"/>
      <c r="J26" s="20">
        <v>-227369</v>
      </c>
      <c r="K26" s="20">
        <v>-5378069</v>
      </c>
      <c r="L26" s="20">
        <v>-2101344</v>
      </c>
      <c r="M26" s="20">
        <v>-11028341</v>
      </c>
      <c r="N26" s="20">
        <v>-18507754</v>
      </c>
      <c r="O26" s="20"/>
      <c r="P26" s="20"/>
      <c r="Q26" s="20"/>
      <c r="R26" s="20"/>
      <c r="S26" s="20"/>
      <c r="T26" s="20"/>
      <c r="U26" s="20"/>
      <c r="V26" s="20"/>
      <c r="W26" s="20">
        <v>-18735123</v>
      </c>
      <c r="X26" s="20">
        <v>-23318370</v>
      </c>
      <c r="Y26" s="20">
        <v>4583247</v>
      </c>
      <c r="Z26" s="21">
        <v>-19.655091672359603</v>
      </c>
      <c r="AA26" s="22">
        <v>-46636752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-65024744</v>
      </c>
      <c r="D27" s="26">
        <f>SUM(D21:D26)</f>
        <v>0</v>
      </c>
      <c r="E27" s="27">
        <f t="shared" si="1"/>
        <v>-46636752</v>
      </c>
      <c r="F27" s="28">
        <f t="shared" si="1"/>
        <v>-46636752</v>
      </c>
      <c r="G27" s="28">
        <f t="shared" si="1"/>
        <v>0</v>
      </c>
      <c r="H27" s="28">
        <f t="shared" si="1"/>
        <v>-227369</v>
      </c>
      <c r="I27" s="28">
        <f t="shared" si="1"/>
        <v>0</v>
      </c>
      <c r="J27" s="28">
        <f t="shared" si="1"/>
        <v>-227369</v>
      </c>
      <c r="K27" s="28">
        <f t="shared" si="1"/>
        <v>-5378069</v>
      </c>
      <c r="L27" s="28">
        <f t="shared" si="1"/>
        <v>-2101344</v>
      </c>
      <c r="M27" s="28">
        <f t="shared" si="1"/>
        <v>-11028341</v>
      </c>
      <c r="N27" s="28">
        <f t="shared" si="1"/>
        <v>-18507754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-18735123</v>
      </c>
      <c r="X27" s="28">
        <f t="shared" si="1"/>
        <v>-23318370</v>
      </c>
      <c r="Y27" s="28">
        <f t="shared" si="1"/>
        <v>4583247</v>
      </c>
      <c r="Z27" s="29">
        <f>+IF(X27&lt;&gt;0,+(Y27/X27)*100,0)</f>
        <v>-19.655091672359603</v>
      </c>
      <c r="AA27" s="30">
        <f>SUM(AA21:AA26)</f>
        <v>-46636752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29974736</v>
      </c>
      <c r="D38" s="32">
        <f>+D17+D27+D36</f>
        <v>0</v>
      </c>
      <c r="E38" s="33">
        <f t="shared" si="3"/>
        <v>55752145</v>
      </c>
      <c r="F38" s="2">
        <f t="shared" si="3"/>
        <v>55752145</v>
      </c>
      <c r="G38" s="2">
        <f t="shared" si="3"/>
        <v>42423958</v>
      </c>
      <c r="H38" s="2">
        <f t="shared" si="3"/>
        <v>-292849</v>
      </c>
      <c r="I38" s="2">
        <f t="shared" si="3"/>
        <v>451690</v>
      </c>
      <c r="J38" s="2">
        <f t="shared" si="3"/>
        <v>42582799</v>
      </c>
      <c r="K38" s="2">
        <f t="shared" si="3"/>
        <v>-3518560</v>
      </c>
      <c r="L38" s="2">
        <f t="shared" si="3"/>
        <v>-6297305</v>
      </c>
      <c r="M38" s="2">
        <f t="shared" si="3"/>
        <v>7620929</v>
      </c>
      <c r="N38" s="2">
        <f t="shared" si="3"/>
        <v>-2194936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40387863</v>
      </c>
      <c r="X38" s="2">
        <f t="shared" si="3"/>
        <v>27876084</v>
      </c>
      <c r="Y38" s="2">
        <f t="shared" si="3"/>
        <v>12511779</v>
      </c>
      <c r="Z38" s="34">
        <f>+IF(X38&lt;&gt;0,+(Y38/X38)*100,0)</f>
        <v>44.883560402530001</v>
      </c>
      <c r="AA38" s="35">
        <f>+AA17+AA27+AA36</f>
        <v>55752145</v>
      </c>
    </row>
    <row r="39" spans="1:27" x14ac:dyDescent="0.25">
      <c r="A39" s="23" t="s">
        <v>60</v>
      </c>
      <c r="B39" s="17"/>
      <c r="C39" s="32">
        <v>-103914031</v>
      </c>
      <c r="D39" s="32"/>
      <c r="E39" s="33"/>
      <c r="F39" s="2"/>
      <c r="G39" s="2">
        <v>-70635720</v>
      </c>
      <c r="H39" s="2">
        <f>+G40+H60</f>
        <v>-28211762</v>
      </c>
      <c r="I39" s="2">
        <f>+H40+I60</f>
        <v>-28504611</v>
      </c>
      <c r="J39" s="2">
        <f>+G39</f>
        <v>-70635720</v>
      </c>
      <c r="K39" s="2">
        <f>+I40+K60</f>
        <v>-28052921</v>
      </c>
      <c r="L39" s="2">
        <f>+K40+L60</f>
        <v>-31571481</v>
      </c>
      <c r="M39" s="2">
        <f>+L40+M60</f>
        <v>-37868786</v>
      </c>
      <c r="N39" s="2">
        <f>+K39</f>
        <v>-28052921</v>
      </c>
      <c r="O39" s="2">
        <f>+M40+O60</f>
        <v>-30247857</v>
      </c>
      <c r="P39" s="2">
        <f>+O40+P60</f>
        <v>-30247857</v>
      </c>
      <c r="Q39" s="2">
        <f>+P40+Q60</f>
        <v>-30247857</v>
      </c>
      <c r="R39" s="2">
        <f>+O39</f>
        <v>-30247857</v>
      </c>
      <c r="S39" s="2">
        <f>+Q40+S60</f>
        <v>-30247857</v>
      </c>
      <c r="T39" s="2">
        <f>+S40+T60</f>
        <v>-30247857</v>
      </c>
      <c r="U39" s="2">
        <f>+T40+U60</f>
        <v>-30247857</v>
      </c>
      <c r="V39" s="2">
        <f>+S39</f>
        <v>-30247857</v>
      </c>
      <c r="W39" s="2">
        <f>+G39</f>
        <v>-70635720</v>
      </c>
      <c r="X39" s="2"/>
      <c r="Y39" s="2">
        <f>+W39-X39</f>
        <v>-70635720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-73939295</v>
      </c>
      <c r="D40" s="43">
        <f t="shared" ref="D40:AA40" si="4">+D38+D39</f>
        <v>0</v>
      </c>
      <c r="E40" s="44">
        <f t="shared" si="4"/>
        <v>55752145</v>
      </c>
      <c r="F40" s="45">
        <f t="shared" si="4"/>
        <v>55752145</v>
      </c>
      <c r="G40" s="45">
        <f t="shared" si="4"/>
        <v>-28211762</v>
      </c>
      <c r="H40" s="45">
        <f t="shared" si="4"/>
        <v>-28504611</v>
      </c>
      <c r="I40" s="45">
        <f t="shared" si="4"/>
        <v>-28052921</v>
      </c>
      <c r="J40" s="45">
        <f>+I40</f>
        <v>-28052921</v>
      </c>
      <c r="K40" s="45">
        <f t="shared" si="4"/>
        <v>-31571481</v>
      </c>
      <c r="L40" s="45">
        <f t="shared" si="4"/>
        <v>-37868786</v>
      </c>
      <c r="M40" s="45">
        <f t="shared" si="4"/>
        <v>-30247857</v>
      </c>
      <c r="N40" s="45">
        <f>+M40</f>
        <v>-30247857</v>
      </c>
      <c r="O40" s="45">
        <f t="shared" si="4"/>
        <v>-30247857</v>
      </c>
      <c r="P40" s="45">
        <f t="shared" si="4"/>
        <v>-30247857</v>
      </c>
      <c r="Q40" s="45">
        <f t="shared" si="4"/>
        <v>-30247857</v>
      </c>
      <c r="R40" s="45">
        <f>+Q40</f>
        <v>-30247857</v>
      </c>
      <c r="S40" s="45">
        <f t="shared" si="4"/>
        <v>-30247857</v>
      </c>
      <c r="T40" s="45">
        <f t="shared" si="4"/>
        <v>-30247857</v>
      </c>
      <c r="U40" s="45">
        <f t="shared" si="4"/>
        <v>-30247857</v>
      </c>
      <c r="V40" s="45">
        <f>+U40</f>
        <v>-30247857</v>
      </c>
      <c r="W40" s="45">
        <f>+V40</f>
        <v>-30247857</v>
      </c>
      <c r="X40" s="45">
        <f t="shared" si="4"/>
        <v>27876084</v>
      </c>
      <c r="Y40" s="45">
        <f t="shared" si="4"/>
        <v>-58123941</v>
      </c>
      <c r="Z40" s="46">
        <f>+IF(X40&lt;&gt;0,+(Y40/X40)*100,0)</f>
        <v>-208.50827182182402</v>
      </c>
      <c r="AA40" s="47">
        <f t="shared" si="4"/>
        <v>55752145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-70635720</v>
      </c>
      <c r="J60">
        <v>-70635720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40693275</v>
      </c>
      <c r="D7" s="18"/>
      <c r="E7" s="19">
        <v>51597229</v>
      </c>
      <c r="F7" s="20">
        <v>51597229</v>
      </c>
      <c r="G7" s="20">
        <v>3785761</v>
      </c>
      <c r="H7" s="20">
        <v>2245580</v>
      </c>
      <c r="I7" s="20">
        <v>3208987</v>
      </c>
      <c r="J7" s="20">
        <v>9240328</v>
      </c>
      <c r="K7" s="20">
        <v>3810026</v>
      </c>
      <c r="L7" s="20">
        <v>1716298</v>
      </c>
      <c r="M7" s="20">
        <v>3672508</v>
      </c>
      <c r="N7" s="20">
        <v>9198832</v>
      </c>
      <c r="O7" s="20"/>
      <c r="P7" s="20"/>
      <c r="Q7" s="20"/>
      <c r="R7" s="20"/>
      <c r="S7" s="20"/>
      <c r="T7" s="20"/>
      <c r="U7" s="20"/>
      <c r="V7" s="20"/>
      <c r="W7" s="20">
        <v>18439160</v>
      </c>
      <c r="X7" s="20">
        <v>25798596</v>
      </c>
      <c r="Y7" s="20">
        <v>-7359436</v>
      </c>
      <c r="Z7" s="21">
        <v>-28.526498108656767</v>
      </c>
      <c r="AA7" s="22">
        <v>51597229</v>
      </c>
    </row>
    <row r="8" spans="1:27" x14ac:dyDescent="0.25">
      <c r="A8" s="23" t="s">
        <v>36</v>
      </c>
      <c r="B8" s="17" t="s">
        <v>32</v>
      </c>
      <c r="C8" s="18">
        <v>3305409</v>
      </c>
      <c r="D8" s="18"/>
      <c r="E8" s="19">
        <v>1549093</v>
      </c>
      <c r="F8" s="20">
        <v>1549093</v>
      </c>
      <c r="G8" s="20">
        <v>88417</v>
      </c>
      <c r="H8" s="20">
        <v>402060</v>
      </c>
      <c r="I8" s="20">
        <v>56101</v>
      </c>
      <c r="J8" s="20">
        <v>546578</v>
      </c>
      <c r="K8" s="20">
        <v>147548</v>
      </c>
      <c r="L8" s="20">
        <v>63437</v>
      </c>
      <c r="M8" s="20">
        <v>14448</v>
      </c>
      <c r="N8" s="20">
        <v>225433</v>
      </c>
      <c r="O8" s="20"/>
      <c r="P8" s="20"/>
      <c r="Q8" s="20"/>
      <c r="R8" s="20"/>
      <c r="S8" s="20"/>
      <c r="T8" s="20"/>
      <c r="U8" s="20"/>
      <c r="V8" s="20"/>
      <c r="W8" s="20">
        <v>772011</v>
      </c>
      <c r="X8" s="20">
        <v>774540</v>
      </c>
      <c r="Y8" s="20">
        <v>-2529</v>
      </c>
      <c r="Z8" s="21">
        <v>-0.32651638391819665</v>
      </c>
      <c r="AA8" s="22">
        <v>1549093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38149000</v>
      </c>
      <c r="F10" s="20">
        <v>38149000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19074498</v>
      </c>
      <c r="Y10" s="20">
        <v>-19074498</v>
      </c>
      <c r="Z10" s="21">
        <v>-100</v>
      </c>
      <c r="AA10" s="22">
        <v>38149000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6237997</v>
      </c>
      <c r="F11" s="20">
        <v>6237997</v>
      </c>
      <c r="G11" s="20">
        <v>55019</v>
      </c>
      <c r="H11" s="20">
        <v>22137</v>
      </c>
      <c r="I11" s="20">
        <v>31370</v>
      </c>
      <c r="J11" s="20">
        <v>108526</v>
      </c>
      <c r="K11" s="20">
        <v>56010</v>
      </c>
      <c r="L11" s="20">
        <v>19253</v>
      </c>
      <c r="M11" s="20">
        <v>9672</v>
      </c>
      <c r="N11" s="20">
        <v>84935</v>
      </c>
      <c r="O11" s="20"/>
      <c r="P11" s="20"/>
      <c r="Q11" s="20"/>
      <c r="R11" s="20"/>
      <c r="S11" s="20"/>
      <c r="T11" s="20"/>
      <c r="U11" s="20"/>
      <c r="V11" s="20"/>
      <c r="W11" s="20">
        <v>193461</v>
      </c>
      <c r="X11" s="20">
        <v>3118998</v>
      </c>
      <c r="Y11" s="20">
        <v>-2925537</v>
      </c>
      <c r="Z11" s="21">
        <v>-93.79733491332793</v>
      </c>
      <c r="AA11" s="22">
        <v>6237997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-56793471</v>
      </c>
      <c r="F14" s="20">
        <v>-56793471</v>
      </c>
      <c r="G14" s="20">
        <v>-10429</v>
      </c>
      <c r="H14" s="20">
        <v>-156</v>
      </c>
      <c r="I14" s="20">
        <v>-117612</v>
      </c>
      <c r="J14" s="20">
        <v>-128197</v>
      </c>
      <c r="K14" s="20">
        <v>-121517</v>
      </c>
      <c r="L14" s="20">
        <v>-119915</v>
      </c>
      <c r="M14" s="20">
        <v>-2374</v>
      </c>
      <c r="N14" s="20">
        <v>-243806</v>
      </c>
      <c r="O14" s="20"/>
      <c r="P14" s="20"/>
      <c r="Q14" s="20"/>
      <c r="R14" s="20"/>
      <c r="S14" s="20"/>
      <c r="T14" s="20"/>
      <c r="U14" s="20"/>
      <c r="V14" s="20"/>
      <c r="W14" s="20">
        <v>-372003</v>
      </c>
      <c r="X14" s="20">
        <v>-28396674</v>
      </c>
      <c r="Y14" s="20">
        <v>28024671</v>
      </c>
      <c r="Z14" s="21">
        <v>-98.689976861374689</v>
      </c>
      <c r="AA14" s="22">
        <v>-56793471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43998684</v>
      </c>
      <c r="D17" s="26">
        <f>SUM(D6:D16)</f>
        <v>0</v>
      </c>
      <c r="E17" s="27">
        <f t="shared" si="0"/>
        <v>40739848</v>
      </c>
      <c r="F17" s="28">
        <f t="shared" si="0"/>
        <v>40739848</v>
      </c>
      <c r="G17" s="28">
        <f t="shared" si="0"/>
        <v>3918768</v>
      </c>
      <c r="H17" s="28">
        <f t="shared" si="0"/>
        <v>2669621</v>
      </c>
      <c r="I17" s="28">
        <f t="shared" si="0"/>
        <v>3178846</v>
      </c>
      <c r="J17" s="28">
        <f t="shared" si="0"/>
        <v>9767235</v>
      </c>
      <c r="K17" s="28">
        <f t="shared" si="0"/>
        <v>3892067</v>
      </c>
      <c r="L17" s="28">
        <f t="shared" si="0"/>
        <v>1679073</v>
      </c>
      <c r="M17" s="28">
        <f t="shared" si="0"/>
        <v>3694254</v>
      </c>
      <c r="N17" s="28">
        <f t="shared" si="0"/>
        <v>9265394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19032629</v>
      </c>
      <c r="X17" s="28">
        <f t="shared" si="0"/>
        <v>20369958</v>
      </c>
      <c r="Y17" s="28">
        <f t="shared" si="0"/>
        <v>-1337329</v>
      </c>
      <c r="Z17" s="29">
        <f>+IF(X17&lt;&gt;0,+(Y17/X17)*100,0)</f>
        <v>-6.5652025399365082</v>
      </c>
      <c r="AA17" s="30">
        <f>SUM(AA6:AA16)</f>
        <v>40739848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-12596842</v>
      </c>
      <c r="D26" s="18"/>
      <c r="E26" s="19">
        <v>-29447677</v>
      </c>
      <c r="F26" s="20">
        <v>-29447677</v>
      </c>
      <c r="G26" s="20">
        <v>-4046235</v>
      </c>
      <c r="H26" s="20">
        <v>-2667153</v>
      </c>
      <c r="I26" s="20">
        <v>-1037869</v>
      </c>
      <c r="J26" s="20">
        <v>-7751257</v>
      </c>
      <c r="K26" s="20">
        <v>-896153</v>
      </c>
      <c r="L26" s="20"/>
      <c r="M26" s="20"/>
      <c r="N26" s="20">
        <v>-896153</v>
      </c>
      <c r="O26" s="20"/>
      <c r="P26" s="20"/>
      <c r="Q26" s="20"/>
      <c r="R26" s="20"/>
      <c r="S26" s="20"/>
      <c r="T26" s="20"/>
      <c r="U26" s="20"/>
      <c r="V26" s="20"/>
      <c r="W26" s="20">
        <v>-8647410</v>
      </c>
      <c r="X26" s="20">
        <v>-14723832</v>
      </c>
      <c r="Y26" s="20">
        <v>6076422</v>
      </c>
      <c r="Z26" s="21">
        <v>-41.269297286195602</v>
      </c>
      <c r="AA26" s="22">
        <v>-29447677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-12596842</v>
      </c>
      <c r="D27" s="26">
        <f>SUM(D21:D26)</f>
        <v>0</v>
      </c>
      <c r="E27" s="27">
        <f t="shared" si="1"/>
        <v>-29447677</v>
      </c>
      <c r="F27" s="28">
        <f t="shared" si="1"/>
        <v>-29447677</v>
      </c>
      <c r="G27" s="28">
        <f t="shared" si="1"/>
        <v>-4046235</v>
      </c>
      <c r="H27" s="28">
        <f t="shared" si="1"/>
        <v>-2667153</v>
      </c>
      <c r="I27" s="28">
        <f t="shared" si="1"/>
        <v>-1037869</v>
      </c>
      <c r="J27" s="28">
        <f t="shared" si="1"/>
        <v>-7751257</v>
      </c>
      <c r="K27" s="28">
        <f t="shared" si="1"/>
        <v>-896153</v>
      </c>
      <c r="L27" s="28">
        <f t="shared" si="1"/>
        <v>0</v>
      </c>
      <c r="M27" s="28">
        <f t="shared" si="1"/>
        <v>0</v>
      </c>
      <c r="N27" s="28">
        <f t="shared" si="1"/>
        <v>-896153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-8647410</v>
      </c>
      <c r="X27" s="28">
        <f t="shared" si="1"/>
        <v>-14723832</v>
      </c>
      <c r="Y27" s="28">
        <f t="shared" si="1"/>
        <v>6076422</v>
      </c>
      <c r="Z27" s="29">
        <f>+IF(X27&lt;&gt;0,+(Y27/X27)*100,0)</f>
        <v>-41.269297286195602</v>
      </c>
      <c r="AA27" s="30">
        <f>SUM(AA21:AA26)</f>
        <v>-29447677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31401842</v>
      </c>
      <c r="D38" s="32">
        <f>+D17+D27+D36</f>
        <v>0</v>
      </c>
      <c r="E38" s="33">
        <f t="shared" si="3"/>
        <v>11292171</v>
      </c>
      <c r="F38" s="2">
        <f t="shared" si="3"/>
        <v>11292171</v>
      </c>
      <c r="G38" s="2">
        <f t="shared" si="3"/>
        <v>-127467</v>
      </c>
      <c r="H38" s="2">
        <f t="shared" si="3"/>
        <v>2468</v>
      </c>
      <c r="I38" s="2">
        <f t="shared" si="3"/>
        <v>2140977</v>
      </c>
      <c r="J38" s="2">
        <f t="shared" si="3"/>
        <v>2015978</v>
      </c>
      <c r="K38" s="2">
        <f t="shared" si="3"/>
        <v>2995914</v>
      </c>
      <c r="L38" s="2">
        <f t="shared" si="3"/>
        <v>1679073</v>
      </c>
      <c r="M38" s="2">
        <f t="shared" si="3"/>
        <v>3694254</v>
      </c>
      <c r="N38" s="2">
        <f t="shared" si="3"/>
        <v>8369241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10385219</v>
      </c>
      <c r="X38" s="2">
        <f t="shared" si="3"/>
        <v>5646126</v>
      </c>
      <c r="Y38" s="2">
        <f t="shared" si="3"/>
        <v>4739093</v>
      </c>
      <c r="Z38" s="34">
        <f>+IF(X38&lt;&gt;0,+(Y38/X38)*100,0)</f>
        <v>83.93530360463086</v>
      </c>
      <c r="AA38" s="35">
        <f>+AA17+AA27+AA36</f>
        <v>11292171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-127467</v>
      </c>
      <c r="I39" s="2">
        <f>+H40+I60</f>
        <v>-124999</v>
      </c>
      <c r="J39" s="2">
        <f>+G39</f>
        <v>0</v>
      </c>
      <c r="K39" s="2">
        <f>+I40+K60</f>
        <v>2015978</v>
      </c>
      <c r="L39" s="2">
        <f>+K40+L60</f>
        <v>5011892</v>
      </c>
      <c r="M39" s="2">
        <f>+L40+M60</f>
        <v>6690965</v>
      </c>
      <c r="N39" s="2">
        <f>+K39</f>
        <v>2015978</v>
      </c>
      <c r="O39" s="2">
        <f>+M40+O60</f>
        <v>10385219</v>
      </c>
      <c r="P39" s="2">
        <f>+O40+P60</f>
        <v>10385219</v>
      </c>
      <c r="Q39" s="2">
        <f>+P40+Q60</f>
        <v>10385219</v>
      </c>
      <c r="R39" s="2">
        <f>+O39</f>
        <v>10385219</v>
      </c>
      <c r="S39" s="2">
        <f>+Q40+S60</f>
        <v>10385219</v>
      </c>
      <c r="T39" s="2">
        <f>+S40+T60</f>
        <v>10385219</v>
      </c>
      <c r="U39" s="2">
        <f>+T40+U60</f>
        <v>10385219</v>
      </c>
      <c r="V39" s="2">
        <f>+S39</f>
        <v>10385219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31401842</v>
      </c>
      <c r="D40" s="43">
        <f t="shared" ref="D40:AA40" si="4">+D38+D39</f>
        <v>0</v>
      </c>
      <c r="E40" s="44">
        <f t="shared" si="4"/>
        <v>11292171</v>
      </c>
      <c r="F40" s="45">
        <f t="shared" si="4"/>
        <v>11292171</v>
      </c>
      <c r="G40" s="45">
        <f t="shared" si="4"/>
        <v>-127467</v>
      </c>
      <c r="H40" s="45">
        <f t="shared" si="4"/>
        <v>-124999</v>
      </c>
      <c r="I40" s="45">
        <f t="shared" si="4"/>
        <v>2015978</v>
      </c>
      <c r="J40" s="45">
        <f>+I40</f>
        <v>2015978</v>
      </c>
      <c r="K40" s="45">
        <f t="shared" si="4"/>
        <v>5011892</v>
      </c>
      <c r="L40" s="45">
        <f t="shared" si="4"/>
        <v>6690965</v>
      </c>
      <c r="M40" s="45">
        <f t="shared" si="4"/>
        <v>10385219</v>
      </c>
      <c r="N40" s="45">
        <f>+M40</f>
        <v>10385219</v>
      </c>
      <c r="O40" s="45">
        <f t="shared" si="4"/>
        <v>10385219</v>
      </c>
      <c r="P40" s="45">
        <f t="shared" si="4"/>
        <v>10385219</v>
      </c>
      <c r="Q40" s="45">
        <f t="shared" si="4"/>
        <v>10385219</v>
      </c>
      <c r="R40" s="45">
        <f>+Q40</f>
        <v>10385219</v>
      </c>
      <c r="S40" s="45">
        <f t="shared" si="4"/>
        <v>10385219</v>
      </c>
      <c r="T40" s="45">
        <f t="shared" si="4"/>
        <v>10385219</v>
      </c>
      <c r="U40" s="45">
        <f t="shared" si="4"/>
        <v>10385219</v>
      </c>
      <c r="V40" s="45">
        <f>+U40</f>
        <v>10385219</v>
      </c>
      <c r="W40" s="45">
        <f>+V40</f>
        <v>10385219</v>
      </c>
      <c r="X40" s="45">
        <f t="shared" si="4"/>
        <v>5646126</v>
      </c>
      <c r="Y40" s="45">
        <f t="shared" si="4"/>
        <v>4739093</v>
      </c>
      <c r="Z40" s="46">
        <f>+IF(X40&lt;&gt;0,+(Y40/X40)*100,0)</f>
        <v>83.93530360463086</v>
      </c>
      <c r="AA40" s="47">
        <f t="shared" si="4"/>
        <v>11292171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4240397</v>
      </c>
      <c r="D7" s="18"/>
      <c r="E7" s="19">
        <v>7048696</v>
      </c>
      <c r="F7" s="20">
        <v>7048696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3524344</v>
      </c>
      <c r="Y7" s="20">
        <v>-3524344</v>
      </c>
      <c r="Z7" s="21">
        <v>-100</v>
      </c>
      <c r="AA7" s="22">
        <v>7048696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2499998</v>
      </c>
      <c r="Y10" s="20">
        <v>-2499998</v>
      </c>
      <c r="Z10" s="21">
        <v>-100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-1466868</v>
      </c>
      <c r="F14" s="20">
        <v>-1466868</v>
      </c>
      <c r="G14" s="20"/>
      <c r="H14" s="20">
        <v>-233779</v>
      </c>
      <c r="I14" s="20">
        <v>-233192</v>
      </c>
      <c r="J14" s="20">
        <v>-466971</v>
      </c>
      <c r="K14" s="20">
        <v>-303886</v>
      </c>
      <c r="L14" s="20">
        <v>-256854</v>
      </c>
      <c r="M14" s="20">
        <v>-178064</v>
      </c>
      <c r="N14" s="20">
        <v>-738804</v>
      </c>
      <c r="O14" s="20"/>
      <c r="P14" s="20"/>
      <c r="Q14" s="20"/>
      <c r="R14" s="20"/>
      <c r="S14" s="20"/>
      <c r="T14" s="20"/>
      <c r="U14" s="20"/>
      <c r="V14" s="20"/>
      <c r="W14" s="20">
        <v>-1205775</v>
      </c>
      <c r="X14" s="20">
        <v>-733434</v>
      </c>
      <c r="Y14" s="20">
        <v>-472341</v>
      </c>
      <c r="Z14" s="21">
        <v>64.401295822118968</v>
      </c>
      <c r="AA14" s="22">
        <v>-1466868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4240397</v>
      </c>
      <c r="D17" s="26">
        <f>SUM(D6:D16)</f>
        <v>0</v>
      </c>
      <c r="E17" s="27">
        <f t="shared" si="0"/>
        <v>10581828</v>
      </c>
      <c r="F17" s="28">
        <f t="shared" si="0"/>
        <v>10581828</v>
      </c>
      <c r="G17" s="28">
        <f t="shared" si="0"/>
        <v>0</v>
      </c>
      <c r="H17" s="28">
        <f t="shared" si="0"/>
        <v>-233779</v>
      </c>
      <c r="I17" s="28">
        <f t="shared" si="0"/>
        <v>-233192</v>
      </c>
      <c r="J17" s="28">
        <f t="shared" si="0"/>
        <v>-466971</v>
      </c>
      <c r="K17" s="28">
        <f t="shared" si="0"/>
        <v>-303886</v>
      </c>
      <c r="L17" s="28">
        <f t="shared" si="0"/>
        <v>-256854</v>
      </c>
      <c r="M17" s="28">
        <f t="shared" si="0"/>
        <v>-178064</v>
      </c>
      <c r="N17" s="28">
        <f t="shared" si="0"/>
        <v>-738804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-1205775</v>
      </c>
      <c r="X17" s="28">
        <f t="shared" si="0"/>
        <v>5290908</v>
      </c>
      <c r="Y17" s="28">
        <f t="shared" si="0"/>
        <v>-6496683</v>
      </c>
      <c r="Z17" s="29">
        <f>+IF(X17&lt;&gt;0,+(Y17/X17)*100,0)</f>
        <v>-122.78956655454979</v>
      </c>
      <c r="AA17" s="30">
        <f>SUM(AA6:AA16)</f>
        <v>10581828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-2500004</v>
      </c>
      <c r="Y26" s="20">
        <v>2500004</v>
      </c>
      <c r="Z26" s="21">
        <v>-100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-2500004</v>
      </c>
      <c r="Y27" s="28">
        <f t="shared" si="1"/>
        <v>2500004</v>
      </c>
      <c r="Z27" s="29">
        <f>+IF(X27&lt;&gt;0,+(Y27/X27)*100,0)</f>
        <v>-100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4240397</v>
      </c>
      <c r="D38" s="32">
        <f>+D17+D27+D36</f>
        <v>0</v>
      </c>
      <c r="E38" s="33">
        <f t="shared" si="3"/>
        <v>5581828</v>
      </c>
      <c r="F38" s="2">
        <f t="shared" si="3"/>
        <v>5581828</v>
      </c>
      <c r="G38" s="2">
        <f t="shared" si="3"/>
        <v>0</v>
      </c>
      <c r="H38" s="2">
        <f t="shared" si="3"/>
        <v>-233779</v>
      </c>
      <c r="I38" s="2">
        <f t="shared" si="3"/>
        <v>-233192</v>
      </c>
      <c r="J38" s="2">
        <f t="shared" si="3"/>
        <v>-466971</v>
      </c>
      <c r="K38" s="2">
        <f t="shared" si="3"/>
        <v>-303886</v>
      </c>
      <c r="L38" s="2">
        <f t="shared" si="3"/>
        <v>-256854</v>
      </c>
      <c r="M38" s="2">
        <f t="shared" si="3"/>
        <v>-178064</v>
      </c>
      <c r="N38" s="2">
        <f t="shared" si="3"/>
        <v>-738804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-1205775</v>
      </c>
      <c r="X38" s="2">
        <f t="shared" si="3"/>
        <v>2790904</v>
      </c>
      <c r="Y38" s="2">
        <f t="shared" si="3"/>
        <v>-3996679</v>
      </c>
      <c r="Z38" s="34">
        <f>+IF(X38&lt;&gt;0,+(Y38/X38)*100,0)</f>
        <v>-143.20374330324512</v>
      </c>
      <c r="AA38" s="35">
        <f>+AA17+AA27+AA36</f>
        <v>5581828</v>
      </c>
    </row>
    <row r="39" spans="1:27" x14ac:dyDescent="0.25">
      <c r="A39" s="23" t="s">
        <v>60</v>
      </c>
      <c r="B39" s="17"/>
      <c r="C39" s="32">
        <v>1316525</v>
      </c>
      <c r="D39" s="32"/>
      <c r="E39" s="33"/>
      <c r="F39" s="2"/>
      <c r="G39" s="2"/>
      <c r="H39" s="2">
        <f>+G40+H60</f>
        <v>0</v>
      </c>
      <c r="I39" s="2">
        <f>+H40+I60</f>
        <v>-233779</v>
      </c>
      <c r="J39" s="2">
        <f>+G39</f>
        <v>0</v>
      </c>
      <c r="K39" s="2">
        <f>+I40+K60</f>
        <v>-466971</v>
      </c>
      <c r="L39" s="2">
        <f>+K40+L60</f>
        <v>-770857</v>
      </c>
      <c r="M39" s="2">
        <f>+L40+M60</f>
        <v>-1027711</v>
      </c>
      <c r="N39" s="2">
        <f>+K39</f>
        <v>-466971</v>
      </c>
      <c r="O39" s="2">
        <f>+M40+O60</f>
        <v>-1205775</v>
      </c>
      <c r="P39" s="2">
        <f>+O40+P60</f>
        <v>-1205775</v>
      </c>
      <c r="Q39" s="2">
        <f>+P40+Q60</f>
        <v>-1205775</v>
      </c>
      <c r="R39" s="2">
        <f>+O39</f>
        <v>-1205775</v>
      </c>
      <c r="S39" s="2">
        <f>+Q40+S60</f>
        <v>-1205775</v>
      </c>
      <c r="T39" s="2">
        <f>+S40+T60</f>
        <v>-1205775</v>
      </c>
      <c r="U39" s="2">
        <f>+T40+U60</f>
        <v>-1205775</v>
      </c>
      <c r="V39" s="2">
        <f>+S39</f>
        <v>-1205775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5556922</v>
      </c>
      <c r="D40" s="43">
        <f t="shared" ref="D40:AA40" si="4">+D38+D39</f>
        <v>0</v>
      </c>
      <c r="E40" s="44">
        <f t="shared" si="4"/>
        <v>5581828</v>
      </c>
      <c r="F40" s="45">
        <f t="shared" si="4"/>
        <v>5581828</v>
      </c>
      <c r="G40" s="45">
        <f t="shared" si="4"/>
        <v>0</v>
      </c>
      <c r="H40" s="45">
        <f t="shared" si="4"/>
        <v>-233779</v>
      </c>
      <c r="I40" s="45">
        <f t="shared" si="4"/>
        <v>-466971</v>
      </c>
      <c r="J40" s="45">
        <f>+I40</f>
        <v>-466971</v>
      </c>
      <c r="K40" s="45">
        <f t="shared" si="4"/>
        <v>-770857</v>
      </c>
      <c r="L40" s="45">
        <f t="shared" si="4"/>
        <v>-1027711</v>
      </c>
      <c r="M40" s="45">
        <f t="shared" si="4"/>
        <v>-1205775</v>
      </c>
      <c r="N40" s="45">
        <f>+M40</f>
        <v>-1205775</v>
      </c>
      <c r="O40" s="45">
        <f t="shared" si="4"/>
        <v>-1205775</v>
      </c>
      <c r="P40" s="45">
        <f t="shared" si="4"/>
        <v>-1205775</v>
      </c>
      <c r="Q40" s="45">
        <f t="shared" si="4"/>
        <v>-1205775</v>
      </c>
      <c r="R40" s="45">
        <f>+Q40</f>
        <v>-1205775</v>
      </c>
      <c r="S40" s="45">
        <f t="shared" si="4"/>
        <v>-1205775</v>
      </c>
      <c r="T40" s="45">
        <f t="shared" si="4"/>
        <v>-1205775</v>
      </c>
      <c r="U40" s="45">
        <f t="shared" si="4"/>
        <v>-1205775</v>
      </c>
      <c r="V40" s="45">
        <f>+U40</f>
        <v>-1205775</v>
      </c>
      <c r="W40" s="45">
        <f>+V40</f>
        <v>-1205775</v>
      </c>
      <c r="X40" s="45">
        <f t="shared" si="4"/>
        <v>2790904</v>
      </c>
      <c r="Y40" s="45">
        <f t="shared" si="4"/>
        <v>-3996679</v>
      </c>
      <c r="Z40" s="46">
        <f>+IF(X40&lt;&gt;0,+(Y40/X40)*100,0)</f>
        <v>-143.20374330324512</v>
      </c>
      <c r="AA40" s="47">
        <f t="shared" si="4"/>
        <v>5581828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3532103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20967240</v>
      </c>
      <c r="D7" s="18"/>
      <c r="E7" s="19">
        <v>50981376</v>
      </c>
      <c r="F7" s="20">
        <v>50981376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25490688</v>
      </c>
      <c r="Y7" s="20">
        <v>-25490688</v>
      </c>
      <c r="Z7" s="21">
        <v>-100</v>
      </c>
      <c r="AA7" s="22">
        <v>50981376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6897686</v>
      </c>
      <c r="D9" s="18"/>
      <c r="E9" s="19">
        <v>5994372</v>
      </c>
      <c r="F9" s="20">
        <v>5994372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2997186</v>
      </c>
      <c r="Y9" s="20">
        <v>-2997186</v>
      </c>
      <c r="Z9" s="21">
        <v>-100</v>
      </c>
      <c r="AA9" s="22">
        <v>5994372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-2566297</v>
      </c>
      <c r="D14" s="18"/>
      <c r="E14" s="19">
        <v>-50096000</v>
      </c>
      <c r="F14" s="20">
        <v>-50096004</v>
      </c>
      <c r="G14" s="20">
        <v>-808585</v>
      </c>
      <c r="H14" s="20">
        <v>-1541561</v>
      </c>
      <c r="I14" s="20">
        <v>-1153445</v>
      </c>
      <c r="J14" s="20">
        <v>-3503591</v>
      </c>
      <c r="K14" s="20">
        <v>-1167535</v>
      </c>
      <c r="L14" s="20">
        <v>-1164402</v>
      </c>
      <c r="M14" s="20">
        <v>-1431697</v>
      </c>
      <c r="N14" s="20">
        <v>-3763634</v>
      </c>
      <c r="O14" s="20"/>
      <c r="P14" s="20"/>
      <c r="Q14" s="20"/>
      <c r="R14" s="20"/>
      <c r="S14" s="20"/>
      <c r="T14" s="20"/>
      <c r="U14" s="20"/>
      <c r="V14" s="20"/>
      <c r="W14" s="20">
        <v>-7267225</v>
      </c>
      <c r="X14" s="20">
        <v>-25048006</v>
      </c>
      <c r="Y14" s="20">
        <v>17780781</v>
      </c>
      <c r="Z14" s="21">
        <v>-70.986812283580576</v>
      </c>
      <c r="AA14" s="22">
        <v>-50096004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28830732</v>
      </c>
      <c r="D17" s="26">
        <f>SUM(D6:D16)</f>
        <v>0</v>
      </c>
      <c r="E17" s="27">
        <f t="shared" si="0"/>
        <v>6879748</v>
      </c>
      <c r="F17" s="28">
        <f t="shared" si="0"/>
        <v>6879744</v>
      </c>
      <c r="G17" s="28">
        <f t="shared" si="0"/>
        <v>-808585</v>
      </c>
      <c r="H17" s="28">
        <f t="shared" si="0"/>
        <v>-1541561</v>
      </c>
      <c r="I17" s="28">
        <f t="shared" si="0"/>
        <v>-1153445</v>
      </c>
      <c r="J17" s="28">
        <f t="shared" si="0"/>
        <v>-3503591</v>
      </c>
      <c r="K17" s="28">
        <f t="shared" si="0"/>
        <v>-1167535</v>
      </c>
      <c r="L17" s="28">
        <f t="shared" si="0"/>
        <v>-1164402</v>
      </c>
      <c r="M17" s="28">
        <f t="shared" si="0"/>
        <v>-1431697</v>
      </c>
      <c r="N17" s="28">
        <f t="shared" si="0"/>
        <v>-3763634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-7267225</v>
      </c>
      <c r="X17" s="28">
        <f t="shared" si="0"/>
        <v>3439868</v>
      </c>
      <c r="Y17" s="28">
        <f t="shared" si="0"/>
        <v>-10707093</v>
      </c>
      <c r="Z17" s="29">
        <f>+IF(X17&lt;&gt;0,+(Y17/X17)*100,0)</f>
        <v>-311.26464736437561</v>
      </c>
      <c r="AA17" s="30">
        <f>SUM(AA6:AA16)</f>
        <v>6879744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28830732</v>
      </c>
      <c r="D38" s="32">
        <f>+D17+D27+D36</f>
        <v>0</v>
      </c>
      <c r="E38" s="33">
        <f t="shared" si="3"/>
        <v>6879748</v>
      </c>
      <c r="F38" s="2">
        <f t="shared" si="3"/>
        <v>6879744</v>
      </c>
      <c r="G38" s="2">
        <f t="shared" si="3"/>
        <v>-808585</v>
      </c>
      <c r="H38" s="2">
        <f t="shared" si="3"/>
        <v>-1541561</v>
      </c>
      <c r="I38" s="2">
        <f t="shared" si="3"/>
        <v>-1153445</v>
      </c>
      <c r="J38" s="2">
        <f t="shared" si="3"/>
        <v>-3503591</v>
      </c>
      <c r="K38" s="2">
        <f t="shared" si="3"/>
        <v>-1167535</v>
      </c>
      <c r="L38" s="2">
        <f t="shared" si="3"/>
        <v>-1164402</v>
      </c>
      <c r="M38" s="2">
        <f t="shared" si="3"/>
        <v>-1431697</v>
      </c>
      <c r="N38" s="2">
        <f t="shared" si="3"/>
        <v>-3763634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-7267225</v>
      </c>
      <c r="X38" s="2">
        <f t="shared" si="3"/>
        <v>3439868</v>
      </c>
      <c r="Y38" s="2">
        <f t="shared" si="3"/>
        <v>-10707093</v>
      </c>
      <c r="Z38" s="34">
        <f>+IF(X38&lt;&gt;0,+(Y38/X38)*100,0)</f>
        <v>-311.26464736437561</v>
      </c>
      <c r="AA38" s="35">
        <f>+AA17+AA27+AA36</f>
        <v>6879744</v>
      </c>
    </row>
    <row r="39" spans="1:27" x14ac:dyDescent="0.25">
      <c r="A39" s="23" t="s">
        <v>60</v>
      </c>
      <c r="B39" s="17"/>
      <c r="C39" s="32">
        <v>818860</v>
      </c>
      <c r="D39" s="32"/>
      <c r="E39" s="33">
        <v>818860</v>
      </c>
      <c r="F39" s="2">
        <v>818860</v>
      </c>
      <c r="G39" s="2"/>
      <c r="H39" s="2">
        <f>+G40+H60</f>
        <v>-808585</v>
      </c>
      <c r="I39" s="2">
        <f>+H40+I60</f>
        <v>-2350146</v>
      </c>
      <c r="J39" s="2">
        <f>+G39</f>
        <v>0</v>
      </c>
      <c r="K39" s="2">
        <f>+I40+K60</f>
        <v>-2684731</v>
      </c>
      <c r="L39" s="2">
        <f>+K40+L60</f>
        <v>-4134958</v>
      </c>
      <c r="M39" s="2">
        <f>+L40+M60</f>
        <v>-5299360</v>
      </c>
      <c r="N39" s="2">
        <f>+K39</f>
        <v>-2684731</v>
      </c>
      <c r="O39" s="2">
        <f>+M40+O60</f>
        <v>-6731057</v>
      </c>
      <c r="P39" s="2">
        <f>+O40+P60</f>
        <v>-6731057</v>
      </c>
      <c r="Q39" s="2">
        <f>+P40+Q60</f>
        <v>-6731057</v>
      </c>
      <c r="R39" s="2">
        <f>+O39</f>
        <v>-6731057</v>
      </c>
      <c r="S39" s="2">
        <f>+Q40+S60</f>
        <v>-6731057</v>
      </c>
      <c r="T39" s="2">
        <f>+S40+T60</f>
        <v>-6731057</v>
      </c>
      <c r="U39" s="2">
        <f>+T40+U60</f>
        <v>-6731057</v>
      </c>
      <c r="V39" s="2">
        <f>+S39</f>
        <v>-6731057</v>
      </c>
      <c r="W39" s="2">
        <f>+G39</f>
        <v>0</v>
      </c>
      <c r="X39" s="2">
        <v>68238</v>
      </c>
      <c r="Y39" s="2">
        <f>+W39-X39</f>
        <v>-68238</v>
      </c>
      <c r="Z39" s="34">
        <f>+IF(X39&lt;&gt;0,+(Y39/X39)*100,0)</f>
        <v>-100</v>
      </c>
      <c r="AA39" s="35">
        <v>818860</v>
      </c>
    </row>
    <row r="40" spans="1:27" x14ac:dyDescent="0.25">
      <c r="A40" s="41" t="s">
        <v>62</v>
      </c>
      <c r="B40" s="42" t="s">
        <v>61</v>
      </c>
      <c r="C40" s="43">
        <f>+C38+C39</f>
        <v>29649592</v>
      </c>
      <c r="D40" s="43">
        <f t="shared" ref="D40:AA40" si="4">+D38+D39</f>
        <v>0</v>
      </c>
      <c r="E40" s="44">
        <f t="shared" si="4"/>
        <v>7698608</v>
      </c>
      <c r="F40" s="45">
        <f t="shared" si="4"/>
        <v>7698604</v>
      </c>
      <c r="G40" s="45">
        <f t="shared" si="4"/>
        <v>-808585</v>
      </c>
      <c r="H40" s="45">
        <f t="shared" si="4"/>
        <v>-2350146</v>
      </c>
      <c r="I40" s="45">
        <f t="shared" si="4"/>
        <v>-3503591</v>
      </c>
      <c r="J40" s="45">
        <f>+I40</f>
        <v>-3503591</v>
      </c>
      <c r="K40" s="45">
        <f t="shared" si="4"/>
        <v>-3852266</v>
      </c>
      <c r="L40" s="45">
        <f t="shared" si="4"/>
        <v>-5299360</v>
      </c>
      <c r="M40" s="45">
        <f t="shared" si="4"/>
        <v>-6731057</v>
      </c>
      <c r="N40" s="45">
        <f>+M40</f>
        <v>-6731057</v>
      </c>
      <c r="O40" s="45">
        <f t="shared" si="4"/>
        <v>-6731057</v>
      </c>
      <c r="P40" s="45">
        <f t="shared" si="4"/>
        <v>-6731057</v>
      </c>
      <c r="Q40" s="45">
        <f t="shared" si="4"/>
        <v>-6731057</v>
      </c>
      <c r="R40" s="45">
        <f>+Q40</f>
        <v>-6731057</v>
      </c>
      <c r="S40" s="45">
        <f t="shared" si="4"/>
        <v>-6731057</v>
      </c>
      <c r="T40" s="45">
        <f t="shared" si="4"/>
        <v>-6731057</v>
      </c>
      <c r="U40" s="45">
        <f t="shared" si="4"/>
        <v>-6731057</v>
      </c>
      <c r="V40" s="45">
        <f>+U40</f>
        <v>-6731057</v>
      </c>
      <c r="W40" s="45">
        <f>+V40</f>
        <v>-6731057</v>
      </c>
      <c r="X40" s="45">
        <f t="shared" si="4"/>
        <v>3508106</v>
      </c>
      <c r="Y40" s="45">
        <f t="shared" si="4"/>
        <v>-10775331</v>
      </c>
      <c r="Z40" s="46">
        <f>+IF(X40&lt;&gt;0,+(Y40/X40)*100,0)</f>
        <v>-307.15522849081526</v>
      </c>
      <c r="AA40" s="47">
        <f t="shared" si="4"/>
        <v>7698604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818860</v>
      </c>
      <c r="L60">
        <v>-282692</v>
      </c>
      <c r="N60">
        <v>818860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12699</v>
      </c>
      <c r="H7" s="20">
        <v>138565</v>
      </c>
      <c r="I7" s="20">
        <v>36759</v>
      </c>
      <c r="J7" s="20">
        <v>188023</v>
      </c>
      <c r="K7" s="20">
        <v>103656</v>
      </c>
      <c r="L7" s="20">
        <v>127127</v>
      </c>
      <c r="M7" s="20">
        <v>47994</v>
      </c>
      <c r="N7" s="20">
        <v>278777</v>
      </c>
      <c r="O7" s="20"/>
      <c r="P7" s="20"/>
      <c r="Q7" s="20"/>
      <c r="R7" s="20"/>
      <c r="S7" s="20"/>
      <c r="T7" s="20"/>
      <c r="U7" s="20"/>
      <c r="V7" s="20"/>
      <c r="W7" s="20">
        <v>466800</v>
      </c>
      <c r="X7" s="20"/>
      <c r="Y7" s="20">
        <v>466800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950000</v>
      </c>
      <c r="H10" s="20"/>
      <c r="I10" s="20"/>
      <c r="J10" s="20">
        <v>950000</v>
      </c>
      <c r="K10" s="20">
        <v>3950000</v>
      </c>
      <c r="L10" s="20"/>
      <c r="M10" s="20"/>
      <c r="N10" s="20">
        <v>3950000</v>
      </c>
      <c r="O10" s="20"/>
      <c r="P10" s="20"/>
      <c r="Q10" s="20"/>
      <c r="R10" s="20"/>
      <c r="S10" s="20"/>
      <c r="T10" s="20"/>
      <c r="U10" s="20"/>
      <c r="V10" s="20"/>
      <c r="W10" s="20">
        <v>4900000</v>
      </c>
      <c r="X10" s="20"/>
      <c r="Y10" s="20">
        <v>4900000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>
        <v>6565</v>
      </c>
      <c r="I11" s="20">
        <v>5002</v>
      </c>
      <c r="J11" s="20">
        <v>11567</v>
      </c>
      <c r="K11" s="20">
        <v>5877</v>
      </c>
      <c r="L11" s="20">
        <v>5099</v>
      </c>
      <c r="M11" s="20">
        <v>1916</v>
      </c>
      <c r="N11" s="20">
        <v>12892</v>
      </c>
      <c r="O11" s="20"/>
      <c r="P11" s="20"/>
      <c r="Q11" s="20"/>
      <c r="R11" s="20"/>
      <c r="S11" s="20"/>
      <c r="T11" s="20"/>
      <c r="U11" s="20"/>
      <c r="V11" s="20"/>
      <c r="W11" s="20">
        <v>24459</v>
      </c>
      <c r="X11" s="20"/>
      <c r="Y11" s="20">
        <v>24459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-82512</v>
      </c>
      <c r="H14" s="20">
        <v>-2520</v>
      </c>
      <c r="I14" s="20">
        <v>-115552</v>
      </c>
      <c r="J14" s="20">
        <v>-200584</v>
      </c>
      <c r="K14" s="20"/>
      <c r="L14" s="20">
        <v>-2040</v>
      </c>
      <c r="M14" s="20">
        <v>-80403</v>
      </c>
      <c r="N14" s="20">
        <v>-82443</v>
      </c>
      <c r="O14" s="20"/>
      <c r="P14" s="20"/>
      <c r="Q14" s="20"/>
      <c r="R14" s="20"/>
      <c r="S14" s="20"/>
      <c r="T14" s="20"/>
      <c r="U14" s="20"/>
      <c r="V14" s="20"/>
      <c r="W14" s="20">
        <v>-283027</v>
      </c>
      <c r="X14" s="20"/>
      <c r="Y14" s="20">
        <v>-283027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880187</v>
      </c>
      <c r="H17" s="28">
        <f t="shared" si="0"/>
        <v>142610</v>
      </c>
      <c r="I17" s="28">
        <f t="shared" si="0"/>
        <v>-73791</v>
      </c>
      <c r="J17" s="28">
        <f t="shared" si="0"/>
        <v>949006</v>
      </c>
      <c r="K17" s="28">
        <f t="shared" si="0"/>
        <v>4059533</v>
      </c>
      <c r="L17" s="28">
        <f t="shared" si="0"/>
        <v>130186</v>
      </c>
      <c r="M17" s="28">
        <f t="shared" si="0"/>
        <v>-30493</v>
      </c>
      <c r="N17" s="28">
        <f t="shared" si="0"/>
        <v>4159226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5108232</v>
      </c>
      <c r="X17" s="28">
        <f t="shared" si="0"/>
        <v>0</v>
      </c>
      <c r="Y17" s="28">
        <f t="shared" si="0"/>
        <v>5108232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880187</v>
      </c>
      <c r="H38" s="2">
        <f t="shared" si="3"/>
        <v>142610</v>
      </c>
      <c r="I38" s="2">
        <f t="shared" si="3"/>
        <v>-73791</v>
      </c>
      <c r="J38" s="2">
        <f t="shared" si="3"/>
        <v>949006</v>
      </c>
      <c r="K38" s="2">
        <f t="shared" si="3"/>
        <v>4059533</v>
      </c>
      <c r="L38" s="2">
        <f t="shared" si="3"/>
        <v>130186</v>
      </c>
      <c r="M38" s="2">
        <f t="shared" si="3"/>
        <v>-30493</v>
      </c>
      <c r="N38" s="2">
        <f t="shared" si="3"/>
        <v>4159226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5108232</v>
      </c>
      <c r="X38" s="2">
        <f t="shared" si="3"/>
        <v>0</v>
      </c>
      <c r="Y38" s="2">
        <f t="shared" si="3"/>
        <v>5108232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880187</v>
      </c>
      <c r="I39" s="2">
        <f>+H40+I60</f>
        <v>1022797</v>
      </c>
      <c r="J39" s="2">
        <f>+G39</f>
        <v>0</v>
      </c>
      <c r="K39" s="2">
        <f>+I40+K60</f>
        <v>949006</v>
      </c>
      <c r="L39" s="2">
        <f>+K40+L60</f>
        <v>5008539</v>
      </c>
      <c r="M39" s="2">
        <f>+L40+M60</f>
        <v>5138725</v>
      </c>
      <c r="N39" s="2">
        <f>+K39</f>
        <v>949006</v>
      </c>
      <c r="O39" s="2">
        <f>+M40+O60</f>
        <v>5108232</v>
      </c>
      <c r="P39" s="2">
        <f>+O40+P60</f>
        <v>5108232</v>
      </c>
      <c r="Q39" s="2">
        <f>+P40+Q60</f>
        <v>5108232</v>
      </c>
      <c r="R39" s="2">
        <f>+O39</f>
        <v>5108232</v>
      </c>
      <c r="S39" s="2">
        <f>+Q40+S60</f>
        <v>5108232</v>
      </c>
      <c r="T39" s="2">
        <f>+S40+T60</f>
        <v>5108232</v>
      </c>
      <c r="U39" s="2">
        <f>+T40+U60</f>
        <v>5108232</v>
      </c>
      <c r="V39" s="2">
        <f>+S39</f>
        <v>5108232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880187</v>
      </c>
      <c r="H40" s="45">
        <f t="shared" si="4"/>
        <v>1022797</v>
      </c>
      <c r="I40" s="45">
        <f t="shared" si="4"/>
        <v>949006</v>
      </c>
      <c r="J40" s="45">
        <f>+I40</f>
        <v>949006</v>
      </c>
      <c r="K40" s="45">
        <f t="shared" si="4"/>
        <v>5008539</v>
      </c>
      <c r="L40" s="45">
        <f t="shared" si="4"/>
        <v>5138725</v>
      </c>
      <c r="M40" s="45">
        <f t="shared" si="4"/>
        <v>5108232</v>
      </c>
      <c r="N40" s="45">
        <f>+M40</f>
        <v>5108232</v>
      </c>
      <c r="O40" s="45">
        <f t="shared" si="4"/>
        <v>5108232</v>
      </c>
      <c r="P40" s="45">
        <f t="shared" si="4"/>
        <v>5108232</v>
      </c>
      <c r="Q40" s="45">
        <f t="shared" si="4"/>
        <v>5108232</v>
      </c>
      <c r="R40" s="45">
        <f>+Q40</f>
        <v>5108232</v>
      </c>
      <c r="S40" s="45">
        <f t="shared" si="4"/>
        <v>5108232</v>
      </c>
      <c r="T40" s="45">
        <f t="shared" si="4"/>
        <v>5108232</v>
      </c>
      <c r="U40" s="45">
        <f t="shared" si="4"/>
        <v>5108232</v>
      </c>
      <c r="V40" s="45">
        <f>+U40</f>
        <v>5108232</v>
      </c>
      <c r="W40" s="45">
        <f>+V40</f>
        <v>5108232</v>
      </c>
      <c r="X40" s="45">
        <f t="shared" si="4"/>
        <v>0</v>
      </c>
      <c r="Y40" s="45">
        <f t="shared" si="4"/>
        <v>5108232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20000000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10000002</v>
      </c>
      <c r="Y10" s="20">
        <v>-10000002</v>
      </c>
      <c r="Z10" s="21">
        <v>-100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-1403934</v>
      </c>
      <c r="F14" s="20">
        <v>-1403934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-701970</v>
      </c>
      <c r="Y14" s="20">
        <v>701970</v>
      </c>
      <c r="Z14" s="21">
        <v>-100</v>
      </c>
      <c r="AA14" s="22">
        <v>-1403934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18596066</v>
      </c>
      <c r="F17" s="28">
        <f t="shared" si="0"/>
        <v>18596066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9298032</v>
      </c>
      <c r="Y17" s="28">
        <f t="shared" si="0"/>
        <v>-9298032</v>
      </c>
      <c r="Z17" s="29">
        <f>+IF(X17&lt;&gt;0,+(Y17/X17)*100,0)</f>
        <v>-100</v>
      </c>
      <c r="AA17" s="30">
        <f>SUM(AA6:AA16)</f>
        <v>18596066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-23000000</v>
      </c>
      <c r="F26" s="20">
        <v>-23000000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-11500002</v>
      </c>
      <c r="Y26" s="20">
        <v>11500002</v>
      </c>
      <c r="Z26" s="21">
        <v>-100</v>
      </c>
      <c r="AA26" s="22">
        <v>-23000000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-23000000</v>
      </c>
      <c r="F27" s="28">
        <f t="shared" si="1"/>
        <v>-23000000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-11500002</v>
      </c>
      <c r="Y27" s="28">
        <f t="shared" si="1"/>
        <v>11500002</v>
      </c>
      <c r="Z27" s="29">
        <f>+IF(X27&lt;&gt;0,+(Y27/X27)*100,0)</f>
        <v>-100</v>
      </c>
      <c r="AA27" s="30">
        <f>SUM(AA21:AA26)</f>
        <v>-23000000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-4403934</v>
      </c>
      <c r="F38" s="2">
        <f t="shared" si="3"/>
        <v>-4403934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-2201970</v>
      </c>
      <c r="Y38" s="2">
        <f t="shared" si="3"/>
        <v>2201970</v>
      </c>
      <c r="Z38" s="34">
        <f>+IF(X38&lt;&gt;0,+(Y38/X38)*100,0)</f>
        <v>-100</v>
      </c>
      <c r="AA38" s="35">
        <f>+AA17+AA27+AA36</f>
        <v>-4403934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-4403934</v>
      </c>
      <c r="F40" s="45">
        <f t="shared" si="4"/>
        <v>-4403934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-2201970</v>
      </c>
      <c r="Y40" s="45">
        <f t="shared" si="4"/>
        <v>2201970</v>
      </c>
      <c r="Z40" s="46">
        <f>+IF(X40&lt;&gt;0,+(Y40/X40)*100,0)</f>
        <v>-100</v>
      </c>
      <c r="AA40" s="47">
        <f t="shared" si="4"/>
        <v>-4403934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6898429</v>
      </c>
      <c r="D7" s="18"/>
      <c r="E7" s="19">
        <v>15167942</v>
      </c>
      <c r="F7" s="20">
        <v>15167942</v>
      </c>
      <c r="G7" s="20">
        <v>568531</v>
      </c>
      <c r="H7" s="20">
        <v>467969</v>
      </c>
      <c r="I7" s="20">
        <v>622528</v>
      </c>
      <c r="J7" s="20">
        <v>1659028</v>
      </c>
      <c r="K7" s="20">
        <v>473603</v>
      </c>
      <c r="L7" s="20">
        <v>556206</v>
      </c>
      <c r="M7" s="20">
        <v>642030</v>
      </c>
      <c r="N7" s="20">
        <v>1671839</v>
      </c>
      <c r="O7" s="20"/>
      <c r="P7" s="20"/>
      <c r="Q7" s="20"/>
      <c r="R7" s="20"/>
      <c r="S7" s="20"/>
      <c r="T7" s="20"/>
      <c r="U7" s="20"/>
      <c r="V7" s="20"/>
      <c r="W7" s="20">
        <v>3330867</v>
      </c>
      <c r="X7" s="20">
        <v>7392061</v>
      </c>
      <c r="Y7" s="20">
        <v>-4061194</v>
      </c>
      <c r="Z7" s="21">
        <v>-54.939941648208801</v>
      </c>
      <c r="AA7" s="22">
        <v>15167942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633700</v>
      </c>
      <c r="F9" s="20">
        <v>633700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633700</v>
      </c>
      <c r="Y9" s="20">
        <v>-633700</v>
      </c>
      <c r="Z9" s="21">
        <v>-100</v>
      </c>
      <c r="AA9" s="22">
        <v>633700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717</v>
      </c>
      <c r="H11" s="20">
        <v>4768</v>
      </c>
      <c r="I11" s="20">
        <v>6881</v>
      </c>
      <c r="J11" s="20">
        <v>12366</v>
      </c>
      <c r="K11" s="20">
        <v>9874</v>
      </c>
      <c r="L11" s="20">
        <v>9584</v>
      </c>
      <c r="M11" s="20">
        <v>9874</v>
      </c>
      <c r="N11" s="20">
        <v>29332</v>
      </c>
      <c r="O11" s="20"/>
      <c r="P11" s="20"/>
      <c r="Q11" s="20"/>
      <c r="R11" s="20"/>
      <c r="S11" s="20"/>
      <c r="T11" s="20"/>
      <c r="U11" s="20"/>
      <c r="V11" s="20"/>
      <c r="W11" s="20">
        <v>41698</v>
      </c>
      <c r="X11" s="20"/>
      <c r="Y11" s="20">
        <v>41698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-16829019</v>
      </c>
      <c r="F14" s="20">
        <v>-16829019</v>
      </c>
      <c r="G14" s="20">
        <v>-30500</v>
      </c>
      <c r="H14" s="20"/>
      <c r="I14" s="20">
        <v>-20800</v>
      </c>
      <c r="J14" s="20">
        <v>-51300</v>
      </c>
      <c r="K14" s="20">
        <v>-31000</v>
      </c>
      <c r="L14" s="20">
        <v>-18200</v>
      </c>
      <c r="M14" s="20">
        <v>-68437</v>
      </c>
      <c r="N14" s="20">
        <v>-117637</v>
      </c>
      <c r="O14" s="20"/>
      <c r="P14" s="20"/>
      <c r="Q14" s="20"/>
      <c r="R14" s="20"/>
      <c r="S14" s="20"/>
      <c r="T14" s="20"/>
      <c r="U14" s="20"/>
      <c r="V14" s="20"/>
      <c r="W14" s="20">
        <v>-168937</v>
      </c>
      <c r="X14" s="20">
        <v>-6522506</v>
      </c>
      <c r="Y14" s="20">
        <v>6353569</v>
      </c>
      <c r="Z14" s="21">
        <v>-97.409937223515016</v>
      </c>
      <c r="AA14" s="22">
        <v>-16829019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6898429</v>
      </c>
      <c r="D17" s="26">
        <f>SUM(D6:D16)</f>
        <v>0</v>
      </c>
      <c r="E17" s="27">
        <f t="shared" si="0"/>
        <v>-1027377</v>
      </c>
      <c r="F17" s="28">
        <f t="shared" si="0"/>
        <v>-1027377</v>
      </c>
      <c r="G17" s="28">
        <f t="shared" si="0"/>
        <v>538748</v>
      </c>
      <c r="H17" s="28">
        <f t="shared" si="0"/>
        <v>472737</v>
      </c>
      <c r="I17" s="28">
        <f t="shared" si="0"/>
        <v>608609</v>
      </c>
      <c r="J17" s="28">
        <f t="shared" si="0"/>
        <v>1620094</v>
      </c>
      <c r="K17" s="28">
        <f t="shared" si="0"/>
        <v>452477</v>
      </c>
      <c r="L17" s="28">
        <f t="shared" si="0"/>
        <v>547590</v>
      </c>
      <c r="M17" s="28">
        <f t="shared" si="0"/>
        <v>583467</v>
      </c>
      <c r="N17" s="28">
        <f t="shared" si="0"/>
        <v>1583534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3203628</v>
      </c>
      <c r="X17" s="28">
        <f t="shared" si="0"/>
        <v>1503255</v>
      </c>
      <c r="Y17" s="28">
        <f t="shared" si="0"/>
        <v>1700373</v>
      </c>
      <c r="Z17" s="29">
        <f>+IF(X17&lt;&gt;0,+(Y17/X17)*100,0)</f>
        <v>113.11274534260653</v>
      </c>
      <c r="AA17" s="30">
        <f>SUM(AA6:AA16)</f>
        <v>-1027377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-3290000</v>
      </c>
      <c r="F26" s="20">
        <v>-3290000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-1644996</v>
      </c>
      <c r="Y26" s="20">
        <v>1644996</v>
      </c>
      <c r="Z26" s="21">
        <v>-100</v>
      </c>
      <c r="AA26" s="22">
        <v>-3290000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-3290000</v>
      </c>
      <c r="F27" s="28">
        <f t="shared" si="1"/>
        <v>-3290000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-1644996</v>
      </c>
      <c r="Y27" s="28">
        <f t="shared" si="1"/>
        <v>1644996</v>
      </c>
      <c r="Z27" s="29">
        <f>+IF(X27&lt;&gt;0,+(Y27/X27)*100,0)</f>
        <v>-100</v>
      </c>
      <c r="AA27" s="30">
        <f>SUM(AA21:AA26)</f>
        <v>-3290000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6898429</v>
      </c>
      <c r="D38" s="32">
        <f>+D17+D27+D36</f>
        <v>0</v>
      </c>
      <c r="E38" s="33">
        <f t="shared" si="3"/>
        <v>-4317377</v>
      </c>
      <c r="F38" s="2">
        <f t="shared" si="3"/>
        <v>-4317377</v>
      </c>
      <c r="G38" s="2">
        <f t="shared" si="3"/>
        <v>538748</v>
      </c>
      <c r="H38" s="2">
        <f t="shared" si="3"/>
        <v>472737</v>
      </c>
      <c r="I38" s="2">
        <f t="shared" si="3"/>
        <v>608609</v>
      </c>
      <c r="J38" s="2">
        <f t="shared" si="3"/>
        <v>1620094</v>
      </c>
      <c r="K38" s="2">
        <f t="shared" si="3"/>
        <v>452477</v>
      </c>
      <c r="L38" s="2">
        <f t="shared" si="3"/>
        <v>547590</v>
      </c>
      <c r="M38" s="2">
        <f t="shared" si="3"/>
        <v>583467</v>
      </c>
      <c r="N38" s="2">
        <f t="shared" si="3"/>
        <v>1583534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3203628</v>
      </c>
      <c r="X38" s="2">
        <f t="shared" si="3"/>
        <v>-141741</v>
      </c>
      <c r="Y38" s="2">
        <f t="shared" si="3"/>
        <v>3345369</v>
      </c>
      <c r="Z38" s="34">
        <f>+IF(X38&lt;&gt;0,+(Y38/X38)*100,0)</f>
        <v>-2360.1985311236695</v>
      </c>
      <c r="AA38" s="35">
        <f>+AA17+AA27+AA36</f>
        <v>-4317377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538748</v>
      </c>
      <c r="I39" s="2">
        <f>+H40+I60</f>
        <v>1011485</v>
      </c>
      <c r="J39" s="2">
        <f>+G39</f>
        <v>0</v>
      </c>
      <c r="K39" s="2">
        <f>+I40+K60</f>
        <v>1620094</v>
      </c>
      <c r="L39" s="2">
        <f>+K40+L60</f>
        <v>2072571</v>
      </c>
      <c r="M39" s="2">
        <f>+L40+M60</f>
        <v>2620161</v>
      </c>
      <c r="N39" s="2">
        <f>+K39</f>
        <v>1620094</v>
      </c>
      <c r="O39" s="2">
        <f>+M40+O60</f>
        <v>3203628</v>
      </c>
      <c r="P39" s="2">
        <f>+O40+P60</f>
        <v>3203628</v>
      </c>
      <c r="Q39" s="2">
        <f>+P40+Q60</f>
        <v>3203628</v>
      </c>
      <c r="R39" s="2">
        <f>+O39</f>
        <v>3203628</v>
      </c>
      <c r="S39" s="2">
        <f>+Q40+S60</f>
        <v>3203628</v>
      </c>
      <c r="T39" s="2">
        <f>+S40+T60</f>
        <v>3203628</v>
      </c>
      <c r="U39" s="2">
        <f>+T40+U60</f>
        <v>3203628</v>
      </c>
      <c r="V39" s="2">
        <f>+S39</f>
        <v>3203628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6898429</v>
      </c>
      <c r="D40" s="43">
        <f t="shared" ref="D40:AA40" si="4">+D38+D39</f>
        <v>0</v>
      </c>
      <c r="E40" s="44">
        <f t="shared" si="4"/>
        <v>-4317377</v>
      </c>
      <c r="F40" s="45">
        <f t="shared" si="4"/>
        <v>-4317377</v>
      </c>
      <c r="G40" s="45">
        <f t="shared" si="4"/>
        <v>538748</v>
      </c>
      <c r="H40" s="45">
        <f t="shared" si="4"/>
        <v>1011485</v>
      </c>
      <c r="I40" s="45">
        <f t="shared" si="4"/>
        <v>1620094</v>
      </c>
      <c r="J40" s="45">
        <f>+I40</f>
        <v>1620094</v>
      </c>
      <c r="K40" s="45">
        <f t="shared" si="4"/>
        <v>2072571</v>
      </c>
      <c r="L40" s="45">
        <f t="shared" si="4"/>
        <v>2620161</v>
      </c>
      <c r="M40" s="45">
        <f t="shared" si="4"/>
        <v>3203628</v>
      </c>
      <c r="N40" s="45">
        <f>+M40</f>
        <v>3203628</v>
      </c>
      <c r="O40" s="45">
        <f t="shared" si="4"/>
        <v>3203628</v>
      </c>
      <c r="P40" s="45">
        <f t="shared" si="4"/>
        <v>3203628</v>
      </c>
      <c r="Q40" s="45">
        <f t="shared" si="4"/>
        <v>3203628</v>
      </c>
      <c r="R40" s="45">
        <f>+Q40</f>
        <v>3203628</v>
      </c>
      <c r="S40" s="45">
        <f t="shared" si="4"/>
        <v>3203628</v>
      </c>
      <c r="T40" s="45">
        <f t="shared" si="4"/>
        <v>3203628</v>
      </c>
      <c r="U40" s="45">
        <f t="shared" si="4"/>
        <v>3203628</v>
      </c>
      <c r="V40" s="45">
        <f>+U40</f>
        <v>3203628</v>
      </c>
      <c r="W40" s="45">
        <f>+V40</f>
        <v>3203628</v>
      </c>
      <c r="X40" s="45">
        <f t="shared" si="4"/>
        <v>-141741</v>
      </c>
      <c r="Y40" s="45">
        <f t="shared" si="4"/>
        <v>3345369</v>
      </c>
      <c r="Z40" s="46">
        <f>+IF(X40&lt;&gt;0,+(Y40/X40)*100,0)</f>
        <v>-2360.1985311236695</v>
      </c>
      <c r="AA40" s="47">
        <f t="shared" si="4"/>
        <v>-4317377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33162380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16581192</v>
      </c>
      <c r="Y7" s="20">
        <v>-16581192</v>
      </c>
      <c r="Z7" s="21">
        <v>-100</v>
      </c>
      <c r="AA7" s="22">
        <v>33162380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-1392175</v>
      </c>
      <c r="D10" s="18"/>
      <c r="E10" s="19"/>
      <c r="F10" s="20">
        <v>31000000</v>
      </c>
      <c r="G10" s="20"/>
      <c r="H10" s="20"/>
      <c r="I10" s="20"/>
      <c r="J10" s="20"/>
      <c r="K10" s="20">
        <v>18067175</v>
      </c>
      <c r="L10" s="20"/>
      <c r="M10" s="20"/>
      <c r="N10" s="20">
        <v>18067175</v>
      </c>
      <c r="O10" s="20"/>
      <c r="P10" s="20"/>
      <c r="Q10" s="20"/>
      <c r="R10" s="20"/>
      <c r="S10" s="20"/>
      <c r="T10" s="20"/>
      <c r="U10" s="20"/>
      <c r="V10" s="20"/>
      <c r="W10" s="20">
        <v>18067175</v>
      </c>
      <c r="X10" s="20">
        <v>15499998</v>
      </c>
      <c r="Y10" s="20">
        <v>2567177</v>
      </c>
      <c r="Z10" s="21">
        <v>16.562434395152824</v>
      </c>
      <c r="AA10" s="22">
        <v>31000000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-9530474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-4765236</v>
      </c>
      <c r="Y14" s="20">
        <v>4765236</v>
      </c>
      <c r="Z14" s="21">
        <v>-100</v>
      </c>
      <c r="AA14" s="22">
        <v>-9530474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-1392175</v>
      </c>
      <c r="D17" s="26">
        <f>SUM(D6:D16)</f>
        <v>0</v>
      </c>
      <c r="E17" s="27">
        <f t="shared" si="0"/>
        <v>0</v>
      </c>
      <c r="F17" s="28">
        <f t="shared" si="0"/>
        <v>54631906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18067175</v>
      </c>
      <c r="L17" s="28">
        <f t="shared" si="0"/>
        <v>0</v>
      </c>
      <c r="M17" s="28">
        <f t="shared" si="0"/>
        <v>0</v>
      </c>
      <c r="N17" s="28">
        <f t="shared" si="0"/>
        <v>18067175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18067175</v>
      </c>
      <c r="X17" s="28">
        <f t="shared" si="0"/>
        <v>27315954</v>
      </c>
      <c r="Y17" s="28">
        <f t="shared" si="0"/>
        <v>-9248779</v>
      </c>
      <c r="Z17" s="29">
        <f>+IF(X17&lt;&gt;0,+(Y17/X17)*100,0)</f>
        <v>-33.858524582374095</v>
      </c>
      <c r="AA17" s="30">
        <f>SUM(AA6:AA16)</f>
        <v>54631906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-31000000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-15499998</v>
      </c>
      <c r="Y26" s="20">
        <v>15499998</v>
      </c>
      <c r="Z26" s="21">
        <v>-100</v>
      </c>
      <c r="AA26" s="22">
        <v>-31000000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-31000000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-15499998</v>
      </c>
      <c r="Y27" s="28">
        <f t="shared" si="1"/>
        <v>15499998</v>
      </c>
      <c r="Z27" s="29">
        <f>+IF(X27&lt;&gt;0,+(Y27/X27)*100,0)</f>
        <v>-100</v>
      </c>
      <c r="AA27" s="30">
        <f>SUM(AA21:AA26)</f>
        <v>-31000000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-1392175</v>
      </c>
      <c r="D38" s="32">
        <f>+D17+D27+D36</f>
        <v>0</v>
      </c>
      <c r="E38" s="33">
        <f t="shared" si="3"/>
        <v>0</v>
      </c>
      <c r="F38" s="2">
        <f t="shared" si="3"/>
        <v>23631906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18067175</v>
      </c>
      <c r="L38" s="2">
        <f t="shared" si="3"/>
        <v>0</v>
      </c>
      <c r="M38" s="2">
        <f t="shared" si="3"/>
        <v>0</v>
      </c>
      <c r="N38" s="2">
        <f t="shared" si="3"/>
        <v>18067175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18067175</v>
      </c>
      <c r="X38" s="2">
        <f t="shared" si="3"/>
        <v>11815956</v>
      </c>
      <c r="Y38" s="2">
        <f t="shared" si="3"/>
        <v>6251219</v>
      </c>
      <c r="Z38" s="34">
        <f>+IF(X38&lt;&gt;0,+(Y38/X38)*100,0)</f>
        <v>52.904894026348778</v>
      </c>
      <c r="AA38" s="35">
        <f>+AA17+AA27+AA36</f>
        <v>23631906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18067175</v>
      </c>
      <c r="M39" s="2">
        <f>+L40+M60</f>
        <v>18067175</v>
      </c>
      <c r="N39" s="2">
        <f>+K39</f>
        <v>0</v>
      </c>
      <c r="O39" s="2">
        <f>+M40+O60</f>
        <v>18067175</v>
      </c>
      <c r="P39" s="2">
        <f>+O40+P60</f>
        <v>18067175</v>
      </c>
      <c r="Q39" s="2">
        <f>+P40+Q60</f>
        <v>18067175</v>
      </c>
      <c r="R39" s="2">
        <f>+O39</f>
        <v>18067175</v>
      </c>
      <c r="S39" s="2">
        <f>+Q40+S60</f>
        <v>18067175</v>
      </c>
      <c r="T39" s="2">
        <f>+S40+T60</f>
        <v>18067175</v>
      </c>
      <c r="U39" s="2">
        <f>+T40+U60</f>
        <v>18067175</v>
      </c>
      <c r="V39" s="2">
        <f>+S39</f>
        <v>18067175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-1392175</v>
      </c>
      <c r="D40" s="43">
        <f t="shared" ref="D40:AA40" si="4">+D38+D39</f>
        <v>0</v>
      </c>
      <c r="E40" s="44">
        <f t="shared" si="4"/>
        <v>0</v>
      </c>
      <c r="F40" s="45">
        <f t="shared" si="4"/>
        <v>23631906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18067175</v>
      </c>
      <c r="L40" s="45">
        <f t="shared" si="4"/>
        <v>18067175</v>
      </c>
      <c r="M40" s="45">
        <f t="shared" si="4"/>
        <v>18067175</v>
      </c>
      <c r="N40" s="45">
        <f>+M40</f>
        <v>18067175</v>
      </c>
      <c r="O40" s="45">
        <f t="shared" si="4"/>
        <v>18067175</v>
      </c>
      <c r="P40" s="45">
        <f t="shared" si="4"/>
        <v>18067175</v>
      </c>
      <c r="Q40" s="45">
        <f t="shared" si="4"/>
        <v>18067175</v>
      </c>
      <c r="R40" s="45">
        <f>+Q40</f>
        <v>18067175</v>
      </c>
      <c r="S40" s="45">
        <f t="shared" si="4"/>
        <v>18067175</v>
      </c>
      <c r="T40" s="45">
        <f t="shared" si="4"/>
        <v>18067175</v>
      </c>
      <c r="U40" s="45">
        <f t="shared" si="4"/>
        <v>18067175</v>
      </c>
      <c r="V40" s="45">
        <f>+U40</f>
        <v>18067175</v>
      </c>
      <c r="W40" s="45">
        <f>+V40</f>
        <v>18067175</v>
      </c>
      <c r="X40" s="45">
        <f t="shared" si="4"/>
        <v>11815956</v>
      </c>
      <c r="Y40" s="45">
        <f t="shared" si="4"/>
        <v>6251219</v>
      </c>
      <c r="Z40" s="46">
        <f>+IF(X40&lt;&gt;0,+(Y40/X40)*100,0)</f>
        <v>52.904894026348778</v>
      </c>
      <c r="AA40" s="47">
        <f t="shared" si="4"/>
        <v>23631906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-1395674</v>
      </c>
      <c r="D14" s="18"/>
      <c r="E14" s="19">
        <v>-720000</v>
      </c>
      <c r="F14" s="20">
        <v>-720000</v>
      </c>
      <c r="G14" s="20"/>
      <c r="H14" s="20">
        <v>-54696</v>
      </c>
      <c r="I14" s="20">
        <v>-46356</v>
      </c>
      <c r="J14" s="20">
        <v>-101052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-101052</v>
      </c>
      <c r="X14" s="20">
        <v>-360000</v>
      </c>
      <c r="Y14" s="20">
        <v>258948</v>
      </c>
      <c r="Z14" s="21">
        <v>-71.930000000000007</v>
      </c>
      <c r="AA14" s="22">
        <v>-720000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-1395674</v>
      </c>
      <c r="D17" s="26">
        <f>SUM(D6:D16)</f>
        <v>0</v>
      </c>
      <c r="E17" s="27">
        <f t="shared" si="0"/>
        <v>-720000</v>
      </c>
      <c r="F17" s="28">
        <f t="shared" si="0"/>
        <v>-720000</v>
      </c>
      <c r="G17" s="28">
        <f t="shared" si="0"/>
        <v>0</v>
      </c>
      <c r="H17" s="28">
        <f t="shared" si="0"/>
        <v>-54696</v>
      </c>
      <c r="I17" s="28">
        <f t="shared" si="0"/>
        <v>-46356</v>
      </c>
      <c r="J17" s="28">
        <f t="shared" si="0"/>
        <v>-101052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-101052</v>
      </c>
      <c r="X17" s="28">
        <f t="shared" si="0"/>
        <v>-360000</v>
      </c>
      <c r="Y17" s="28">
        <f t="shared" si="0"/>
        <v>258948</v>
      </c>
      <c r="Z17" s="29">
        <f>+IF(X17&lt;&gt;0,+(Y17/X17)*100,0)</f>
        <v>-71.930000000000007</v>
      </c>
      <c r="AA17" s="30">
        <f>SUM(AA6:AA16)</f>
        <v>-720000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>
        <v>20842</v>
      </c>
      <c r="J33" s="36">
        <v>20842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20842</v>
      </c>
      <c r="X33" s="36"/>
      <c r="Y33" s="20">
        <v>20842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20842</v>
      </c>
      <c r="J36" s="28">
        <f t="shared" si="2"/>
        <v>20842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20842</v>
      </c>
      <c r="X36" s="28">
        <f t="shared" si="2"/>
        <v>0</v>
      </c>
      <c r="Y36" s="28">
        <f t="shared" si="2"/>
        <v>20842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-1395674</v>
      </c>
      <c r="D38" s="32">
        <f>+D17+D27+D36</f>
        <v>0</v>
      </c>
      <c r="E38" s="33">
        <f t="shared" si="3"/>
        <v>-720000</v>
      </c>
      <c r="F38" s="2">
        <f t="shared" si="3"/>
        <v>-720000</v>
      </c>
      <c r="G38" s="2">
        <f t="shared" si="3"/>
        <v>0</v>
      </c>
      <c r="H38" s="2">
        <f t="shared" si="3"/>
        <v>-54696</v>
      </c>
      <c r="I38" s="2">
        <f t="shared" si="3"/>
        <v>-25514</v>
      </c>
      <c r="J38" s="2">
        <f t="shared" si="3"/>
        <v>-80210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-80210</v>
      </c>
      <c r="X38" s="2">
        <f t="shared" si="3"/>
        <v>-360000</v>
      </c>
      <c r="Y38" s="2">
        <f t="shared" si="3"/>
        <v>279790</v>
      </c>
      <c r="Z38" s="34">
        <f>+IF(X38&lt;&gt;0,+(Y38/X38)*100,0)</f>
        <v>-77.719444444444434</v>
      </c>
      <c r="AA38" s="35">
        <f>+AA17+AA27+AA36</f>
        <v>-720000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-54696</v>
      </c>
      <c r="J39" s="2">
        <f>+G39</f>
        <v>0</v>
      </c>
      <c r="K39" s="2">
        <f>+I40+K60</f>
        <v>-80210</v>
      </c>
      <c r="L39" s="2">
        <f>+K40+L60</f>
        <v>-80210</v>
      </c>
      <c r="M39" s="2">
        <f>+L40+M60</f>
        <v>-80210</v>
      </c>
      <c r="N39" s="2">
        <f>+K39</f>
        <v>-80210</v>
      </c>
      <c r="O39" s="2">
        <f>+M40+O60</f>
        <v>-80210</v>
      </c>
      <c r="P39" s="2">
        <f>+O40+P60</f>
        <v>-80210</v>
      </c>
      <c r="Q39" s="2">
        <f>+P40+Q60</f>
        <v>-80210</v>
      </c>
      <c r="R39" s="2">
        <f>+O39</f>
        <v>-80210</v>
      </c>
      <c r="S39" s="2">
        <f>+Q40+S60</f>
        <v>-80210</v>
      </c>
      <c r="T39" s="2">
        <f>+S40+T60</f>
        <v>-80210</v>
      </c>
      <c r="U39" s="2">
        <f>+T40+U60</f>
        <v>-80210</v>
      </c>
      <c r="V39" s="2">
        <f>+S39</f>
        <v>-80210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-1395674</v>
      </c>
      <c r="D40" s="43">
        <f t="shared" ref="D40:AA40" si="4">+D38+D39</f>
        <v>0</v>
      </c>
      <c r="E40" s="44">
        <f t="shared" si="4"/>
        <v>-720000</v>
      </c>
      <c r="F40" s="45">
        <f t="shared" si="4"/>
        <v>-720000</v>
      </c>
      <c r="G40" s="45">
        <f t="shared" si="4"/>
        <v>0</v>
      </c>
      <c r="H40" s="45">
        <f t="shared" si="4"/>
        <v>-54696</v>
      </c>
      <c r="I40" s="45">
        <f t="shared" si="4"/>
        <v>-80210</v>
      </c>
      <c r="J40" s="45">
        <f>+I40</f>
        <v>-80210</v>
      </c>
      <c r="K40" s="45">
        <f t="shared" si="4"/>
        <v>-80210</v>
      </c>
      <c r="L40" s="45">
        <f t="shared" si="4"/>
        <v>-80210</v>
      </c>
      <c r="M40" s="45">
        <f t="shared" si="4"/>
        <v>-80210</v>
      </c>
      <c r="N40" s="45">
        <f>+M40</f>
        <v>-80210</v>
      </c>
      <c r="O40" s="45">
        <f t="shared" si="4"/>
        <v>-80210</v>
      </c>
      <c r="P40" s="45">
        <f t="shared" si="4"/>
        <v>-80210</v>
      </c>
      <c r="Q40" s="45">
        <f t="shared" si="4"/>
        <v>-80210</v>
      </c>
      <c r="R40" s="45">
        <f>+Q40</f>
        <v>-80210</v>
      </c>
      <c r="S40" s="45">
        <f t="shared" si="4"/>
        <v>-80210</v>
      </c>
      <c r="T40" s="45">
        <f t="shared" si="4"/>
        <v>-80210</v>
      </c>
      <c r="U40" s="45">
        <f t="shared" si="4"/>
        <v>-80210</v>
      </c>
      <c r="V40" s="45">
        <f>+U40</f>
        <v>-80210</v>
      </c>
      <c r="W40" s="45">
        <f>+V40</f>
        <v>-80210</v>
      </c>
      <c r="X40" s="45">
        <f t="shared" si="4"/>
        <v>-360000</v>
      </c>
      <c r="Y40" s="45">
        <f t="shared" si="4"/>
        <v>279790</v>
      </c>
      <c r="Z40" s="46">
        <f>+IF(X40&lt;&gt;0,+(Y40/X40)*100,0)</f>
        <v>-77.719444444444434</v>
      </c>
      <c r="AA40" s="47">
        <f t="shared" si="4"/>
        <v>-720000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</v>
      </c>
      <c r="F17" s="28">
        <f t="shared" si="0"/>
        <v>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</v>
      </c>
      <c r="F38" s="2">
        <f t="shared" si="3"/>
        <v>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</v>
      </c>
      <c r="F40" s="45">
        <f t="shared" si="4"/>
        <v>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-20000000</v>
      </c>
      <c r="F26" s="20">
        <v>-20000000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-10000002</v>
      </c>
      <c r="Y26" s="20">
        <v>10000002</v>
      </c>
      <c r="Z26" s="21">
        <v>-100</v>
      </c>
      <c r="AA26" s="22">
        <v>-20000000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-20000000</v>
      </c>
      <c r="F27" s="28">
        <f t="shared" si="1"/>
        <v>-20000000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-10000002</v>
      </c>
      <c r="Y27" s="28">
        <f t="shared" si="1"/>
        <v>10000002</v>
      </c>
      <c r="Z27" s="29">
        <f>+IF(X27&lt;&gt;0,+(Y27/X27)*100,0)</f>
        <v>-100</v>
      </c>
      <c r="AA27" s="30">
        <f>SUM(AA21:AA26)</f>
        <v>-20000000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-20000000</v>
      </c>
      <c r="F38" s="2">
        <f t="shared" si="3"/>
        <v>-20000000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-10000002</v>
      </c>
      <c r="Y38" s="2">
        <f t="shared" si="3"/>
        <v>10000002</v>
      </c>
      <c r="Z38" s="34">
        <f>+IF(X38&lt;&gt;0,+(Y38/X38)*100,0)</f>
        <v>-100</v>
      </c>
      <c r="AA38" s="35">
        <f>+AA17+AA27+AA36</f>
        <v>-20000000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-20000000</v>
      </c>
      <c r="F40" s="45">
        <f t="shared" si="4"/>
        <v>-20000000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-10000002</v>
      </c>
      <c r="Y40" s="45">
        <f t="shared" si="4"/>
        <v>10000002</v>
      </c>
      <c r="Z40" s="46">
        <f>+IF(X40&lt;&gt;0,+(Y40/X40)*100,0)</f>
        <v>-100</v>
      </c>
      <c r="AA40" s="47">
        <f t="shared" si="4"/>
        <v>-20000000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</v>
      </c>
      <c r="F14" s="20">
        <v>-19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</v>
      </c>
      <c r="Y14" s="20">
        <v>19</v>
      </c>
      <c r="Z14" s="21">
        <v>-100</v>
      </c>
      <c r="AA14" s="22">
        <v>-19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</v>
      </c>
      <c r="F17" s="28">
        <f t="shared" si="0"/>
        <v>-19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</v>
      </c>
      <c r="Y17" s="28">
        <f t="shared" si="0"/>
        <v>19</v>
      </c>
      <c r="Z17" s="29">
        <f>+IF(X17&lt;&gt;0,+(Y17/X17)*100,0)</f>
        <v>-100</v>
      </c>
      <c r="AA17" s="30">
        <f>SUM(AA6:AA16)</f>
        <v>-19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</v>
      </c>
      <c r="F38" s="2">
        <f t="shared" si="3"/>
        <v>-19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</v>
      </c>
      <c r="Y38" s="2">
        <f t="shared" si="3"/>
        <v>19</v>
      </c>
      <c r="Z38" s="34">
        <f>+IF(X38&lt;&gt;0,+(Y38/X38)*100,0)</f>
        <v>-100</v>
      </c>
      <c r="AA38" s="35">
        <f>+AA17+AA27+AA36</f>
        <v>-19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-19</v>
      </c>
      <c r="F40" s="45">
        <f t="shared" si="4"/>
        <v>-19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</v>
      </c>
      <c r="Y40" s="45">
        <f t="shared" si="4"/>
        <v>19</v>
      </c>
      <c r="Z40" s="46">
        <f>+IF(X40&lt;&gt;0,+(Y40/X40)*100,0)</f>
        <v>-100</v>
      </c>
      <c r="AA40" s="47">
        <f t="shared" si="4"/>
        <v>-19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4325811</v>
      </c>
      <c r="D14" s="18"/>
      <c r="E14" s="19">
        <v>3384907</v>
      </c>
      <c r="F14" s="20">
        <v>3384907</v>
      </c>
      <c r="G14" s="20">
        <v>573815</v>
      </c>
      <c r="H14" s="20">
        <v>2256920</v>
      </c>
      <c r="I14" s="20"/>
      <c r="J14" s="20">
        <v>2830735</v>
      </c>
      <c r="K14" s="20">
        <v>586016</v>
      </c>
      <c r="L14" s="20">
        <v>716866</v>
      </c>
      <c r="M14" s="20">
        <v>457482</v>
      </c>
      <c r="N14" s="20">
        <v>1760364</v>
      </c>
      <c r="O14" s="20"/>
      <c r="P14" s="20"/>
      <c r="Q14" s="20"/>
      <c r="R14" s="20"/>
      <c r="S14" s="20"/>
      <c r="T14" s="20"/>
      <c r="U14" s="20"/>
      <c r="V14" s="20"/>
      <c r="W14" s="20">
        <v>4591099</v>
      </c>
      <c r="X14" s="20">
        <v>1692450</v>
      </c>
      <c r="Y14" s="20">
        <v>2898649</v>
      </c>
      <c r="Z14" s="21">
        <v>171.26940234571185</v>
      </c>
      <c r="AA14" s="22">
        <v>3384907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4325811</v>
      </c>
      <c r="D17" s="26">
        <f>SUM(D6:D16)</f>
        <v>0</v>
      </c>
      <c r="E17" s="27">
        <f t="shared" si="0"/>
        <v>3384907</v>
      </c>
      <c r="F17" s="28">
        <f t="shared" si="0"/>
        <v>3384907</v>
      </c>
      <c r="G17" s="28">
        <f t="shared" si="0"/>
        <v>573815</v>
      </c>
      <c r="H17" s="28">
        <f t="shared" si="0"/>
        <v>2256920</v>
      </c>
      <c r="I17" s="28">
        <f t="shared" si="0"/>
        <v>0</v>
      </c>
      <c r="J17" s="28">
        <f t="shared" si="0"/>
        <v>2830735</v>
      </c>
      <c r="K17" s="28">
        <f t="shared" si="0"/>
        <v>586016</v>
      </c>
      <c r="L17" s="28">
        <f t="shared" si="0"/>
        <v>716866</v>
      </c>
      <c r="M17" s="28">
        <f t="shared" si="0"/>
        <v>457482</v>
      </c>
      <c r="N17" s="28">
        <f t="shared" si="0"/>
        <v>1760364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4591099</v>
      </c>
      <c r="X17" s="28">
        <f t="shared" si="0"/>
        <v>1692450</v>
      </c>
      <c r="Y17" s="28">
        <f t="shared" si="0"/>
        <v>2898649</v>
      </c>
      <c r="Z17" s="29">
        <f>+IF(X17&lt;&gt;0,+(Y17/X17)*100,0)</f>
        <v>171.26940234571185</v>
      </c>
      <c r="AA17" s="30">
        <f>SUM(AA6:AA16)</f>
        <v>3384907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-11662000</v>
      </c>
      <c r="F26" s="20">
        <v>-11662000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-5830998</v>
      </c>
      <c r="Y26" s="20">
        <v>5830998</v>
      </c>
      <c r="Z26" s="21">
        <v>-100</v>
      </c>
      <c r="AA26" s="22">
        <v>-11662000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-11662000</v>
      </c>
      <c r="F27" s="28">
        <f t="shared" si="1"/>
        <v>-11662000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-5830998</v>
      </c>
      <c r="Y27" s="28">
        <f t="shared" si="1"/>
        <v>5830998</v>
      </c>
      <c r="Z27" s="29">
        <f>+IF(X27&lt;&gt;0,+(Y27/X27)*100,0)</f>
        <v>-100</v>
      </c>
      <c r="AA27" s="30">
        <f>SUM(AA21:AA26)</f>
        <v>-11662000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4325811</v>
      </c>
      <c r="D38" s="32">
        <f>+D17+D27+D36</f>
        <v>0</v>
      </c>
      <c r="E38" s="33">
        <f t="shared" si="3"/>
        <v>-8277093</v>
      </c>
      <c r="F38" s="2">
        <f t="shared" si="3"/>
        <v>-8277093</v>
      </c>
      <c r="G38" s="2">
        <f t="shared" si="3"/>
        <v>573815</v>
      </c>
      <c r="H38" s="2">
        <f t="shared" si="3"/>
        <v>2256920</v>
      </c>
      <c r="I38" s="2">
        <f t="shared" si="3"/>
        <v>0</v>
      </c>
      <c r="J38" s="2">
        <f t="shared" si="3"/>
        <v>2830735</v>
      </c>
      <c r="K38" s="2">
        <f t="shared" si="3"/>
        <v>586016</v>
      </c>
      <c r="L38" s="2">
        <f t="shared" si="3"/>
        <v>716866</v>
      </c>
      <c r="M38" s="2">
        <f t="shared" si="3"/>
        <v>457482</v>
      </c>
      <c r="N38" s="2">
        <f t="shared" si="3"/>
        <v>1760364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4591099</v>
      </c>
      <c r="X38" s="2">
        <f t="shared" si="3"/>
        <v>-4138548</v>
      </c>
      <c r="Y38" s="2">
        <f t="shared" si="3"/>
        <v>8729647</v>
      </c>
      <c r="Z38" s="34">
        <f>+IF(X38&lt;&gt;0,+(Y38/X38)*100,0)</f>
        <v>-210.93501875537024</v>
      </c>
      <c r="AA38" s="35">
        <f>+AA17+AA27+AA36</f>
        <v>-8277093</v>
      </c>
    </row>
    <row r="39" spans="1:27" x14ac:dyDescent="0.25">
      <c r="A39" s="23" t="s">
        <v>60</v>
      </c>
      <c r="B39" s="17"/>
      <c r="C39" s="32">
        <v>5878283</v>
      </c>
      <c r="D39" s="32"/>
      <c r="E39" s="33"/>
      <c r="F39" s="2"/>
      <c r="G39" s="2"/>
      <c r="H39" s="2">
        <f>+G40+H60</f>
        <v>573815</v>
      </c>
      <c r="I39" s="2">
        <f>+H40+I60</f>
        <v>2830735</v>
      </c>
      <c r="J39" s="2">
        <f>+G39</f>
        <v>0</v>
      </c>
      <c r="K39" s="2">
        <f>+I40+K60</f>
        <v>2830735</v>
      </c>
      <c r="L39" s="2">
        <f>+K40+L60</f>
        <v>7322144</v>
      </c>
      <c r="M39" s="2">
        <f>+L40+M60</f>
        <v>8039010</v>
      </c>
      <c r="N39" s="2">
        <f>+K39</f>
        <v>2830735</v>
      </c>
      <c r="O39" s="2">
        <f>+M40+O60</f>
        <v>8496492</v>
      </c>
      <c r="P39" s="2">
        <f>+O40+P60</f>
        <v>8496492</v>
      </c>
      <c r="Q39" s="2">
        <f>+P40+Q60</f>
        <v>8496492</v>
      </c>
      <c r="R39" s="2">
        <f>+O39</f>
        <v>8496492</v>
      </c>
      <c r="S39" s="2">
        <f>+Q40+S60</f>
        <v>8496492</v>
      </c>
      <c r="T39" s="2">
        <f>+S40+T60</f>
        <v>8496492</v>
      </c>
      <c r="U39" s="2">
        <f>+T40+U60</f>
        <v>8496492</v>
      </c>
      <c r="V39" s="2">
        <f>+S39</f>
        <v>8496492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10204094</v>
      </c>
      <c r="D40" s="43">
        <f t="shared" ref="D40:AA40" si="4">+D38+D39</f>
        <v>0</v>
      </c>
      <c r="E40" s="44">
        <f t="shared" si="4"/>
        <v>-8277093</v>
      </c>
      <c r="F40" s="45">
        <f t="shared" si="4"/>
        <v>-8277093</v>
      </c>
      <c r="G40" s="45">
        <f t="shared" si="4"/>
        <v>573815</v>
      </c>
      <c r="H40" s="45">
        <f t="shared" si="4"/>
        <v>2830735</v>
      </c>
      <c r="I40" s="45">
        <f t="shared" si="4"/>
        <v>2830735</v>
      </c>
      <c r="J40" s="45">
        <f>+I40</f>
        <v>2830735</v>
      </c>
      <c r="K40" s="45">
        <f t="shared" si="4"/>
        <v>3416751</v>
      </c>
      <c r="L40" s="45">
        <f t="shared" si="4"/>
        <v>8039010</v>
      </c>
      <c r="M40" s="45">
        <f t="shared" si="4"/>
        <v>8496492</v>
      </c>
      <c r="N40" s="45">
        <f>+M40</f>
        <v>8496492</v>
      </c>
      <c r="O40" s="45">
        <f t="shared" si="4"/>
        <v>8496492</v>
      </c>
      <c r="P40" s="45">
        <f t="shared" si="4"/>
        <v>8496492</v>
      </c>
      <c r="Q40" s="45">
        <f t="shared" si="4"/>
        <v>8496492</v>
      </c>
      <c r="R40" s="45">
        <f>+Q40</f>
        <v>8496492</v>
      </c>
      <c r="S40" s="45">
        <f t="shared" si="4"/>
        <v>8496492</v>
      </c>
      <c r="T40" s="45">
        <f t="shared" si="4"/>
        <v>8496492</v>
      </c>
      <c r="U40" s="45">
        <f t="shared" si="4"/>
        <v>8496492</v>
      </c>
      <c r="V40" s="45">
        <f>+U40</f>
        <v>8496492</v>
      </c>
      <c r="W40" s="45">
        <f>+V40</f>
        <v>8496492</v>
      </c>
      <c r="X40" s="45">
        <f t="shared" si="4"/>
        <v>-4138548</v>
      </c>
      <c r="Y40" s="45">
        <f t="shared" si="4"/>
        <v>8729647</v>
      </c>
      <c r="Z40" s="46">
        <f>+IF(X40&lt;&gt;0,+(Y40/X40)*100,0)</f>
        <v>-210.93501875537024</v>
      </c>
      <c r="AA40" s="47">
        <f t="shared" si="4"/>
        <v>-8277093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5">
      <c r="L60">
        <v>3905393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-6683868</v>
      </c>
      <c r="D14" s="18"/>
      <c r="E14" s="19">
        <v>-26315768</v>
      </c>
      <c r="F14" s="20">
        <v>-26315768</v>
      </c>
      <c r="G14" s="20">
        <v>-741212</v>
      </c>
      <c r="H14" s="20">
        <v>-839665</v>
      </c>
      <c r="I14" s="20">
        <v>-689211</v>
      </c>
      <c r="J14" s="20">
        <v>-2270088</v>
      </c>
      <c r="K14" s="20">
        <v>-738581</v>
      </c>
      <c r="L14" s="20">
        <v>-650715</v>
      </c>
      <c r="M14" s="20">
        <v>-769474</v>
      </c>
      <c r="N14" s="20">
        <v>-2158770</v>
      </c>
      <c r="O14" s="20"/>
      <c r="P14" s="20"/>
      <c r="Q14" s="20"/>
      <c r="R14" s="20"/>
      <c r="S14" s="20"/>
      <c r="T14" s="20"/>
      <c r="U14" s="20"/>
      <c r="V14" s="20"/>
      <c r="W14" s="20">
        <v>-4428858</v>
      </c>
      <c r="X14" s="20">
        <v>-13157886</v>
      </c>
      <c r="Y14" s="20">
        <v>8729028</v>
      </c>
      <c r="Z14" s="21">
        <v>-66.34065685019614</v>
      </c>
      <c r="AA14" s="22">
        <v>-26315768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-6683868</v>
      </c>
      <c r="D17" s="26">
        <f>SUM(D6:D16)</f>
        <v>0</v>
      </c>
      <c r="E17" s="27">
        <f t="shared" si="0"/>
        <v>-26315768</v>
      </c>
      <c r="F17" s="28">
        <f t="shared" si="0"/>
        <v>-26315768</v>
      </c>
      <c r="G17" s="28">
        <f t="shared" si="0"/>
        <v>-741212</v>
      </c>
      <c r="H17" s="28">
        <f t="shared" si="0"/>
        <v>-839665</v>
      </c>
      <c r="I17" s="28">
        <f t="shared" si="0"/>
        <v>-689211</v>
      </c>
      <c r="J17" s="28">
        <f t="shared" si="0"/>
        <v>-2270088</v>
      </c>
      <c r="K17" s="28">
        <f t="shared" si="0"/>
        <v>-738581</v>
      </c>
      <c r="L17" s="28">
        <f t="shared" si="0"/>
        <v>-650715</v>
      </c>
      <c r="M17" s="28">
        <f t="shared" si="0"/>
        <v>-769474</v>
      </c>
      <c r="N17" s="28">
        <f t="shared" si="0"/>
        <v>-2158770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-4428858</v>
      </c>
      <c r="X17" s="28">
        <f t="shared" si="0"/>
        <v>-13157886</v>
      </c>
      <c r="Y17" s="28">
        <f t="shared" si="0"/>
        <v>8729028</v>
      </c>
      <c r="Z17" s="29">
        <f>+IF(X17&lt;&gt;0,+(Y17/X17)*100,0)</f>
        <v>-66.34065685019614</v>
      </c>
      <c r="AA17" s="30">
        <f>SUM(AA6:AA16)</f>
        <v>-26315768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-575000</v>
      </c>
      <c r="F26" s="20">
        <v>-575000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-287502</v>
      </c>
      <c r="Y26" s="20">
        <v>287502</v>
      </c>
      <c r="Z26" s="21">
        <v>-100</v>
      </c>
      <c r="AA26" s="22">
        <v>-575000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-575000</v>
      </c>
      <c r="F27" s="28">
        <f t="shared" si="1"/>
        <v>-575000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-287502</v>
      </c>
      <c r="Y27" s="28">
        <f t="shared" si="1"/>
        <v>287502</v>
      </c>
      <c r="Z27" s="29">
        <f>+IF(X27&lt;&gt;0,+(Y27/X27)*100,0)</f>
        <v>-100</v>
      </c>
      <c r="AA27" s="30">
        <f>SUM(AA21:AA26)</f>
        <v>-575000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-6683868</v>
      </c>
      <c r="D38" s="32">
        <f>+D17+D27+D36</f>
        <v>0</v>
      </c>
      <c r="E38" s="33">
        <f t="shared" si="3"/>
        <v>-26890768</v>
      </c>
      <c r="F38" s="2">
        <f t="shared" si="3"/>
        <v>-26890768</v>
      </c>
      <c r="G38" s="2">
        <f t="shared" si="3"/>
        <v>-741212</v>
      </c>
      <c r="H38" s="2">
        <f t="shared" si="3"/>
        <v>-839665</v>
      </c>
      <c r="I38" s="2">
        <f t="shared" si="3"/>
        <v>-689211</v>
      </c>
      <c r="J38" s="2">
        <f t="shared" si="3"/>
        <v>-2270088</v>
      </c>
      <c r="K38" s="2">
        <f t="shared" si="3"/>
        <v>-738581</v>
      </c>
      <c r="L38" s="2">
        <f t="shared" si="3"/>
        <v>-650715</v>
      </c>
      <c r="M38" s="2">
        <f t="shared" si="3"/>
        <v>-769474</v>
      </c>
      <c r="N38" s="2">
        <f t="shared" si="3"/>
        <v>-2158770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-4428858</v>
      </c>
      <c r="X38" s="2">
        <f t="shared" si="3"/>
        <v>-13445388</v>
      </c>
      <c r="Y38" s="2">
        <f t="shared" si="3"/>
        <v>9016530</v>
      </c>
      <c r="Z38" s="34">
        <f>+IF(X38&lt;&gt;0,+(Y38/X38)*100,0)</f>
        <v>-67.060392753262306</v>
      </c>
      <c r="AA38" s="35">
        <f>+AA17+AA27+AA36</f>
        <v>-26890768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-741212</v>
      </c>
      <c r="I39" s="2">
        <f>+H40+I60</f>
        <v>-1580877</v>
      </c>
      <c r="J39" s="2">
        <f>+G39</f>
        <v>0</v>
      </c>
      <c r="K39" s="2">
        <f>+I40+K60</f>
        <v>-2270088</v>
      </c>
      <c r="L39" s="2">
        <f>+K40+L60</f>
        <v>-3008669</v>
      </c>
      <c r="M39" s="2">
        <f>+L40+M60</f>
        <v>-3659384</v>
      </c>
      <c r="N39" s="2">
        <f>+K39</f>
        <v>-2270088</v>
      </c>
      <c r="O39" s="2">
        <f>+M40+O60</f>
        <v>-4428858</v>
      </c>
      <c r="P39" s="2">
        <f>+O40+P60</f>
        <v>-4428858</v>
      </c>
      <c r="Q39" s="2">
        <f>+P40+Q60</f>
        <v>-4428858</v>
      </c>
      <c r="R39" s="2">
        <f>+O39</f>
        <v>-4428858</v>
      </c>
      <c r="S39" s="2">
        <f>+Q40+S60</f>
        <v>-4428858</v>
      </c>
      <c r="T39" s="2">
        <f>+S40+T60</f>
        <v>-4428858</v>
      </c>
      <c r="U39" s="2">
        <f>+T40+U60</f>
        <v>-4428858</v>
      </c>
      <c r="V39" s="2">
        <f>+S39</f>
        <v>-4428858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-6683868</v>
      </c>
      <c r="D40" s="43">
        <f t="shared" ref="D40:AA40" si="4">+D38+D39</f>
        <v>0</v>
      </c>
      <c r="E40" s="44">
        <f t="shared" si="4"/>
        <v>-26890768</v>
      </c>
      <c r="F40" s="45">
        <f t="shared" si="4"/>
        <v>-26890768</v>
      </c>
      <c r="G40" s="45">
        <f t="shared" si="4"/>
        <v>-741212</v>
      </c>
      <c r="H40" s="45">
        <f t="shared" si="4"/>
        <v>-1580877</v>
      </c>
      <c r="I40" s="45">
        <f t="shared" si="4"/>
        <v>-2270088</v>
      </c>
      <c r="J40" s="45">
        <f>+I40</f>
        <v>-2270088</v>
      </c>
      <c r="K40" s="45">
        <f t="shared" si="4"/>
        <v>-3008669</v>
      </c>
      <c r="L40" s="45">
        <f t="shared" si="4"/>
        <v>-3659384</v>
      </c>
      <c r="M40" s="45">
        <f t="shared" si="4"/>
        <v>-4428858</v>
      </c>
      <c r="N40" s="45">
        <f>+M40</f>
        <v>-4428858</v>
      </c>
      <c r="O40" s="45">
        <f t="shared" si="4"/>
        <v>-4428858</v>
      </c>
      <c r="P40" s="45">
        <f t="shared" si="4"/>
        <v>-4428858</v>
      </c>
      <c r="Q40" s="45">
        <f t="shared" si="4"/>
        <v>-4428858</v>
      </c>
      <c r="R40" s="45">
        <f>+Q40</f>
        <v>-4428858</v>
      </c>
      <c r="S40" s="45">
        <f t="shared" si="4"/>
        <v>-4428858</v>
      </c>
      <c r="T40" s="45">
        <f t="shared" si="4"/>
        <v>-4428858</v>
      </c>
      <c r="U40" s="45">
        <f t="shared" si="4"/>
        <v>-4428858</v>
      </c>
      <c r="V40" s="45">
        <f>+U40</f>
        <v>-4428858</v>
      </c>
      <c r="W40" s="45">
        <f>+V40</f>
        <v>-4428858</v>
      </c>
      <c r="X40" s="45">
        <f t="shared" si="4"/>
        <v>-13445388</v>
      </c>
      <c r="Y40" s="45">
        <f t="shared" si="4"/>
        <v>9016530</v>
      </c>
      <c r="Z40" s="46">
        <f>+IF(X40&lt;&gt;0,+(Y40/X40)*100,0)</f>
        <v>-67.060392753262306</v>
      </c>
      <c r="AA40" s="47">
        <f t="shared" si="4"/>
        <v>-26890768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380050</v>
      </c>
      <c r="D7" s="18"/>
      <c r="E7" s="19">
        <v>13181304</v>
      </c>
      <c r="F7" s="20">
        <v>13181304</v>
      </c>
      <c r="G7" s="20"/>
      <c r="H7" s="20">
        <v>106440</v>
      </c>
      <c r="I7" s="20">
        <v>406539</v>
      </c>
      <c r="J7" s="20">
        <v>512979</v>
      </c>
      <c r="K7" s="20">
        <v>358981</v>
      </c>
      <c r="L7" s="20">
        <v>333498</v>
      </c>
      <c r="M7" s="20">
        <v>307803</v>
      </c>
      <c r="N7" s="20">
        <v>1000282</v>
      </c>
      <c r="O7" s="20"/>
      <c r="P7" s="20"/>
      <c r="Q7" s="20"/>
      <c r="R7" s="20"/>
      <c r="S7" s="20"/>
      <c r="T7" s="20"/>
      <c r="U7" s="20"/>
      <c r="V7" s="20"/>
      <c r="W7" s="20">
        <v>1513261</v>
      </c>
      <c r="X7" s="20">
        <v>6590652</v>
      </c>
      <c r="Y7" s="20">
        <v>-5077391</v>
      </c>
      <c r="Z7" s="21">
        <v>-77.039282304694595</v>
      </c>
      <c r="AA7" s="22">
        <v>13181304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30000000</v>
      </c>
      <c r="F10" s="20">
        <v>30000000</v>
      </c>
      <c r="G10" s="20"/>
      <c r="H10" s="20"/>
      <c r="I10" s="20"/>
      <c r="J10" s="20"/>
      <c r="K10" s="20">
        <v>3600000</v>
      </c>
      <c r="L10" s="20"/>
      <c r="M10" s="20"/>
      <c r="N10" s="20">
        <v>3600000</v>
      </c>
      <c r="O10" s="20"/>
      <c r="P10" s="20"/>
      <c r="Q10" s="20"/>
      <c r="R10" s="20"/>
      <c r="S10" s="20"/>
      <c r="T10" s="20"/>
      <c r="U10" s="20"/>
      <c r="V10" s="20"/>
      <c r="W10" s="20">
        <v>3600000</v>
      </c>
      <c r="X10" s="20">
        <v>15000000</v>
      </c>
      <c r="Y10" s="20">
        <v>-11400000</v>
      </c>
      <c r="Z10" s="21">
        <v>-76</v>
      </c>
      <c r="AA10" s="22">
        <v>30000000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-4808416</v>
      </c>
      <c r="F14" s="20">
        <v>-4808416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-2404212</v>
      </c>
      <c r="Y14" s="20">
        <v>2404212</v>
      </c>
      <c r="Z14" s="21">
        <v>-100</v>
      </c>
      <c r="AA14" s="22">
        <v>-4808416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380050</v>
      </c>
      <c r="D17" s="26">
        <f>SUM(D6:D16)</f>
        <v>0</v>
      </c>
      <c r="E17" s="27">
        <f t="shared" si="0"/>
        <v>38372888</v>
      </c>
      <c r="F17" s="28">
        <f t="shared" si="0"/>
        <v>38372888</v>
      </c>
      <c r="G17" s="28">
        <f t="shared" si="0"/>
        <v>0</v>
      </c>
      <c r="H17" s="28">
        <f t="shared" si="0"/>
        <v>106440</v>
      </c>
      <c r="I17" s="28">
        <f t="shared" si="0"/>
        <v>406539</v>
      </c>
      <c r="J17" s="28">
        <f t="shared" si="0"/>
        <v>512979</v>
      </c>
      <c r="K17" s="28">
        <f t="shared" si="0"/>
        <v>3958981</v>
      </c>
      <c r="L17" s="28">
        <f t="shared" si="0"/>
        <v>333498</v>
      </c>
      <c r="M17" s="28">
        <f t="shared" si="0"/>
        <v>307803</v>
      </c>
      <c r="N17" s="28">
        <f t="shared" si="0"/>
        <v>4600282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5113261</v>
      </c>
      <c r="X17" s="28">
        <f t="shared" si="0"/>
        <v>19186440</v>
      </c>
      <c r="Y17" s="28">
        <f t="shared" si="0"/>
        <v>-14073179</v>
      </c>
      <c r="Z17" s="29">
        <f>+IF(X17&lt;&gt;0,+(Y17/X17)*100,0)</f>
        <v>-73.349610454049838</v>
      </c>
      <c r="AA17" s="30">
        <f>SUM(AA6:AA16)</f>
        <v>38372888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-38237500</v>
      </c>
      <c r="F26" s="20">
        <v>-38237500</v>
      </c>
      <c r="G26" s="20"/>
      <c r="H26" s="20"/>
      <c r="I26" s="20"/>
      <c r="J26" s="20"/>
      <c r="K26" s="20"/>
      <c r="L26" s="20">
        <v>2937375</v>
      </c>
      <c r="M26" s="20">
        <v>2170440</v>
      </c>
      <c r="N26" s="20">
        <v>5107815</v>
      </c>
      <c r="O26" s="20"/>
      <c r="P26" s="20"/>
      <c r="Q26" s="20"/>
      <c r="R26" s="20"/>
      <c r="S26" s="20"/>
      <c r="T26" s="20"/>
      <c r="U26" s="20"/>
      <c r="V26" s="20"/>
      <c r="W26" s="20">
        <v>5107815</v>
      </c>
      <c r="X26" s="20">
        <v>-19118748</v>
      </c>
      <c r="Y26" s="20">
        <v>24226563</v>
      </c>
      <c r="Z26" s="21">
        <v>-126.71626301052767</v>
      </c>
      <c r="AA26" s="22">
        <v>-38237500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-38237500</v>
      </c>
      <c r="F27" s="28">
        <f t="shared" si="1"/>
        <v>-38237500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2937375</v>
      </c>
      <c r="M27" s="28">
        <f t="shared" si="1"/>
        <v>2170440</v>
      </c>
      <c r="N27" s="28">
        <f t="shared" si="1"/>
        <v>5107815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5107815</v>
      </c>
      <c r="X27" s="28">
        <f t="shared" si="1"/>
        <v>-19118748</v>
      </c>
      <c r="Y27" s="28">
        <f t="shared" si="1"/>
        <v>24226563</v>
      </c>
      <c r="Z27" s="29">
        <f>+IF(X27&lt;&gt;0,+(Y27/X27)*100,0)</f>
        <v>-126.71626301052767</v>
      </c>
      <c r="AA27" s="30">
        <f>SUM(AA21:AA26)</f>
        <v>-38237500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380050</v>
      </c>
      <c r="D38" s="32">
        <f>+D17+D27+D36</f>
        <v>0</v>
      </c>
      <c r="E38" s="33">
        <f t="shared" si="3"/>
        <v>135388</v>
      </c>
      <c r="F38" s="2">
        <f t="shared" si="3"/>
        <v>135388</v>
      </c>
      <c r="G38" s="2">
        <f t="shared" si="3"/>
        <v>0</v>
      </c>
      <c r="H38" s="2">
        <f t="shared" si="3"/>
        <v>106440</v>
      </c>
      <c r="I38" s="2">
        <f t="shared" si="3"/>
        <v>406539</v>
      </c>
      <c r="J38" s="2">
        <f t="shared" si="3"/>
        <v>512979</v>
      </c>
      <c r="K38" s="2">
        <f t="shared" si="3"/>
        <v>3958981</v>
      </c>
      <c r="L38" s="2">
        <f t="shared" si="3"/>
        <v>3270873</v>
      </c>
      <c r="M38" s="2">
        <f t="shared" si="3"/>
        <v>2478243</v>
      </c>
      <c r="N38" s="2">
        <f t="shared" si="3"/>
        <v>9708097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10221076</v>
      </c>
      <c r="X38" s="2">
        <f t="shared" si="3"/>
        <v>67692</v>
      </c>
      <c r="Y38" s="2">
        <f t="shared" si="3"/>
        <v>10153384</v>
      </c>
      <c r="Z38" s="34">
        <f>+IF(X38&lt;&gt;0,+(Y38/X38)*100,0)</f>
        <v>14999.385451752054</v>
      </c>
      <c r="AA38" s="35">
        <f>+AA17+AA27+AA36</f>
        <v>135388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106440</v>
      </c>
      <c r="J39" s="2">
        <f>+G39</f>
        <v>0</v>
      </c>
      <c r="K39" s="2">
        <f>+I40+K60</f>
        <v>512979</v>
      </c>
      <c r="L39" s="2">
        <f>+K40+L60</f>
        <v>4471960</v>
      </c>
      <c r="M39" s="2">
        <f>+L40+M60</f>
        <v>7742833</v>
      </c>
      <c r="N39" s="2">
        <f>+K39</f>
        <v>512979</v>
      </c>
      <c r="O39" s="2">
        <f>+M40+O60</f>
        <v>10221076</v>
      </c>
      <c r="P39" s="2">
        <f>+O40+P60</f>
        <v>10221076</v>
      </c>
      <c r="Q39" s="2">
        <f>+P40+Q60</f>
        <v>10221076</v>
      </c>
      <c r="R39" s="2">
        <f>+O39</f>
        <v>10221076</v>
      </c>
      <c r="S39" s="2">
        <f>+Q40+S60</f>
        <v>10221076</v>
      </c>
      <c r="T39" s="2">
        <f>+S40+T60</f>
        <v>10221076</v>
      </c>
      <c r="U39" s="2">
        <f>+T40+U60</f>
        <v>10221076</v>
      </c>
      <c r="V39" s="2">
        <f>+S39</f>
        <v>10221076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380050</v>
      </c>
      <c r="D40" s="43">
        <f t="shared" ref="D40:AA40" si="4">+D38+D39</f>
        <v>0</v>
      </c>
      <c r="E40" s="44">
        <f t="shared" si="4"/>
        <v>135388</v>
      </c>
      <c r="F40" s="45">
        <f t="shared" si="4"/>
        <v>135388</v>
      </c>
      <c r="G40" s="45">
        <f t="shared" si="4"/>
        <v>0</v>
      </c>
      <c r="H40" s="45">
        <f t="shared" si="4"/>
        <v>106440</v>
      </c>
      <c r="I40" s="45">
        <f t="shared" si="4"/>
        <v>512979</v>
      </c>
      <c r="J40" s="45">
        <f>+I40</f>
        <v>512979</v>
      </c>
      <c r="K40" s="45">
        <f t="shared" si="4"/>
        <v>4471960</v>
      </c>
      <c r="L40" s="45">
        <f t="shared" si="4"/>
        <v>7742833</v>
      </c>
      <c r="M40" s="45">
        <f t="shared" si="4"/>
        <v>10221076</v>
      </c>
      <c r="N40" s="45">
        <f>+M40</f>
        <v>10221076</v>
      </c>
      <c r="O40" s="45">
        <f t="shared" si="4"/>
        <v>10221076</v>
      </c>
      <c r="P40" s="45">
        <f t="shared" si="4"/>
        <v>10221076</v>
      </c>
      <c r="Q40" s="45">
        <f t="shared" si="4"/>
        <v>10221076</v>
      </c>
      <c r="R40" s="45">
        <f>+Q40</f>
        <v>10221076</v>
      </c>
      <c r="S40" s="45">
        <f t="shared" si="4"/>
        <v>10221076</v>
      </c>
      <c r="T40" s="45">
        <f t="shared" si="4"/>
        <v>10221076</v>
      </c>
      <c r="U40" s="45">
        <f t="shared" si="4"/>
        <v>10221076</v>
      </c>
      <c r="V40" s="45">
        <f>+U40</f>
        <v>10221076</v>
      </c>
      <c r="W40" s="45">
        <f>+V40</f>
        <v>10221076</v>
      </c>
      <c r="X40" s="45">
        <f t="shared" si="4"/>
        <v>67692</v>
      </c>
      <c r="Y40" s="45">
        <f t="shared" si="4"/>
        <v>10153384</v>
      </c>
      <c r="Z40" s="46">
        <f>+IF(X40&lt;&gt;0,+(Y40/X40)*100,0)</f>
        <v>14999.385451752054</v>
      </c>
      <c r="AA40" s="47">
        <f t="shared" si="4"/>
        <v>135388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67611951</v>
      </c>
      <c r="D7" s="18"/>
      <c r="E7" s="19">
        <v>71665487</v>
      </c>
      <c r="F7" s="20">
        <v>71665487</v>
      </c>
      <c r="G7" s="20">
        <v>6430711</v>
      </c>
      <c r="H7" s="20">
        <v>5586032</v>
      </c>
      <c r="I7" s="20">
        <v>4590195</v>
      </c>
      <c r="J7" s="20">
        <v>16606938</v>
      </c>
      <c r="K7" s="20">
        <v>6827536</v>
      </c>
      <c r="L7" s="20">
        <v>7372068</v>
      </c>
      <c r="M7" s="20">
        <v>6385589</v>
      </c>
      <c r="N7" s="20">
        <v>20585193</v>
      </c>
      <c r="O7" s="20"/>
      <c r="P7" s="20"/>
      <c r="Q7" s="20"/>
      <c r="R7" s="20"/>
      <c r="S7" s="20"/>
      <c r="T7" s="20"/>
      <c r="U7" s="20"/>
      <c r="V7" s="20"/>
      <c r="W7" s="20">
        <v>37192131</v>
      </c>
      <c r="X7" s="20">
        <v>35832744</v>
      </c>
      <c r="Y7" s="20">
        <v>1359387</v>
      </c>
      <c r="Z7" s="21">
        <v>3.7937005326748068</v>
      </c>
      <c r="AA7" s="22">
        <v>71665487</v>
      </c>
    </row>
    <row r="8" spans="1:27" x14ac:dyDescent="0.25">
      <c r="A8" s="23" t="s">
        <v>36</v>
      </c>
      <c r="B8" s="17" t="s">
        <v>32</v>
      </c>
      <c r="C8" s="18">
        <v>3450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266</v>
      </c>
      <c r="D9" s="18"/>
      <c r="E9" s="19">
        <v>3465174</v>
      </c>
      <c r="F9" s="20">
        <v>3465174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1732590</v>
      </c>
      <c r="Y9" s="20">
        <v>-1732590</v>
      </c>
      <c r="Z9" s="21">
        <v>-100</v>
      </c>
      <c r="AA9" s="22">
        <v>3465174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8267826</v>
      </c>
      <c r="F10" s="20">
        <v>8267826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4133916</v>
      </c>
      <c r="Y10" s="20">
        <v>-4133916</v>
      </c>
      <c r="Z10" s="21">
        <v>-100</v>
      </c>
      <c r="AA10" s="22">
        <v>8267826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-18533551</v>
      </c>
      <c r="D14" s="18"/>
      <c r="E14" s="19">
        <v>-45698386</v>
      </c>
      <c r="F14" s="20">
        <v>-45698386</v>
      </c>
      <c r="G14" s="20">
        <v>-3270327</v>
      </c>
      <c r="H14" s="20">
        <v>-172669</v>
      </c>
      <c r="I14" s="20">
        <v>-2105255</v>
      </c>
      <c r="J14" s="20">
        <v>-5548251</v>
      </c>
      <c r="K14" s="20">
        <v>-5008366</v>
      </c>
      <c r="L14" s="20">
        <v>-46835</v>
      </c>
      <c r="M14" s="20">
        <v>-3447705</v>
      </c>
      <c r="N14" s="20">
        <v>-8502906</v>
      </c>
      <c r="O14" s="20"/>
      <c r="P14" s="20"/>
      <c r="Q14" s="20"/>
      <c r="R14" s="20"/>
      <c r="S14" s="20"/>
      <c r="T14" s="20"/>
      <c r="U14" s="20"/>
      <c r="V14" s="20"/>
      <c r="W14" s="20">
        <v>-14051157</v>
      </c>
      <c r="X14" s="20">
        <v>-22849206</v>
      </c>
      <c r="Y14" s="20">
        <v>8798049</v>
      </c>
      <c r="Z14" s="21">
        <v>-38.504834697538286</v>
      </c>
      <c r="AA14" s="22">
        <v>-45698386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-1736895</v>
      </c>
      <c r="F15" s="20">
        <v>-1736895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-868446</v>
      </c>
      <c r="Y15" s="20">
        <v>868446</v>
      </c>
      <c r="Z15" s="21">
        <v>-100</v>
      </c>
      <c r="AA15" s="22">
        <v>-1736895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49082116</v>
      </c>
      <c r="D17" s="26">
        <f>SUM(D6:D16)</f>
        <v>0</v>
      </c>
      <c r="E17" s="27">
        <f t="shared" si="0"/>
        <v>35963206</v>
      </c>
      <c r="F17" s="28">
        <f t="shared" si="0"/>
        <v>35963206</v>
      </c>
      <c r="G17" s="28">
        <f t="shared" si="0"/>
        <v>3160384</v>
      </c>
      <c r="H17" s="28">
        <f t="shared" si="0"/>
        <v>5413363</v>
      </c>
      <c r="I17" s="28">
        <f t="shared" si="0"/>
        <v>2484940</v>
      </c>
      <c r="J17" s="28">
        <f t="shared" si="0"/>
        <v>11058687</v>
      </c>
      <c r="K17" s="28">
        <f t="shared" si="0"/>
        <v>1819170</v>
      </c>
      <c r="L17" s="28">
        <f t="shared" si="0"/>
        <v>7325233</v>
      </c>
      <c r="M17" s="28">
        <f t="shared" si="0"/>
        <v>2937884</v>
      </c>
      <c r="N17" s="28">
        <f t="shared" si="0"/>
        <v>12082287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23140974</v>
      </c>
      <c r="X17" s="28">
        <f t="shared" si="0"/>
        <v>17981598</v>
      </c>
      <c r="Y17" s="28">
        <f t="shared" si="0"/>
        <v>5159376</v>
      </c>
      <c r="Z17" s="29">
        <f>+IF(X17&lt;&gt;0,+(Y17/X17)*100,0)</f>
        <v>28.692533333244352</v>
      </c>
      <c r="AA17" s="30">
        <f>SUM(AA6:AA16)</f>
        <v>35963206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-12586018</v>
      </c>
      <c r="D26" s="18"/>
      <c r="E26" s="19">
        <v>-12842826</v>
      </c>
      <c r="F26" s="20">
        <v>-12842826</v>
      </c>
      <c r="G26" s="20">
        <v>-443698</v>
      </c>
      <c r="H26" s="20">
        <v>-43884</v>
      </c>
      <c r="I26" s="20"/>
      <c r="J26" s="20">
        <v>-487582</v>
      </c>
      <c r="K26" s="20">
        <v>-185125</v>
      </c>
      <c r="L26" s="20">
        <v>-136791</v>
      </c>
      <c r="M26" s="20">
        <v>-399447</v>
      </c>
      <c r="N26" s="20">
        <v>-721363</v>
      </c>
      <c r="O26" s="20"/>
      <c r="P26" s="20"/>
      <c r="Q26" s="20"/>
      <c r="R26" s="20"/>
      <c r="S26" s="20"/>
      <c r="T26" s="20"/>
      <c r="U26" s="20"/>
      <c r="V26" s="20"/>
      <c r="W26" s="20">
        <v>-1208945</v>
      </c>
      <c r="X26" s="20">
        <v>-6421428</v>
      </c>
      <c r="Y26" s="20">
        <v>5212483</v>
      </c>
      <c r="Z26" s="21">
        <v>-81.173268624984971</v>
      </c>
      <c r="AA26" s="22">
        <v>-12842826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-12586018</v>
      </c>
      <c r="D27" s="26">
        <f>SUM(D21:D26)</f>
        <v>0</v>
      </c>
      <c r="E27" s="27">
        <f t="shared" si="1"/>
        <v>-12842826</v>
      </c>
      <c r="F27" s="28">
        <f t="shared" si="1"/>
        <v>-12842826</v>
      </c>
      <c r="G27" s="28">
        <f t="shared" si="1"/>
        <v>-443698</v>
      </c>
      <c r="H27" s="28">
        <f t="shared" si="1"/>
        <v>-43884</v>
      </c>
      <c r="I27" s="28">
        <f t="shared" si="1"/>
        <v>0</v>
      </c>
      <c r="J27" s="28">
        <f t="shared" si="1"/>
        <v>-487582</v>
      </c>
      <c r="K27" s="28">
        <f t="shared" si="1"/>
        <v>-185125</v>
      </c>
      <c r="L27" s="28">
        <f t="shared" si="1"/>
        <v>-136791</v>
      </c>
      <c r="M27" s="28">
        <f t="shared" si="1"/>
        <v>-399447</v>
      </c>
      <c r="N27" s="28">
        <f t="shared" si="1"/>
        <v>-721363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-1208945</v>
      </c>
      <c r="X27" s="28">
        <f t="shared" si="1"/>
        <v>-6421428</v>
      </c>
      <c r="Y27" s="28">
        <f t="shared" si="1"/>
        <v>5212483</v>
      </c>
      <c r="Z27" s="29">
        <f>+IF(X27&lt;&gt;0,+(Y27/X27)*100,0)</f>
        <v>-81.173268624984971</v>
      </c>
      <c r="AA27" s="30">
        <f>SUM(AA21:AA26)</f>
        <v>-12842826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36496098</v>
      </c>
      <c r="D38" s="32">
        <f>+D17+D27+D36</f>
        <v>0</v>
      </c>
      <c r="E38" s="33">
        <f t="shared" si="3"/>
        <v>23120380</v>
      </c>
      <c r="F38" s="2">
        <f t="shared" si="3"/>
        <v>23120380</v>
      </c>
      <c r="G38" s="2">
        <f t="shared" si="3"/>
        <v>2716686</v>
      </c>
      <c r="H38" s="2">
        <f t="shared" si="3"/>
        <v>5369479</v>
      </c>
      <c r="I38" s="2">
        <f t="shared" si="3"/>
        <v>2484940</v>
      </c>
      <c r="J38" s="2">
        <f t="shared" si="3"/>
        <v>10571105</v>
      </c>
      <c r="K38" s="2">
        <f t="shared" si="3"/>
        <v>1634045</v>
      </c>
      <c r="L38" s="2">
        <f t="shared" si="3"/>
        <v>7188442</v>
      </c>
      <c r="M38" s="2">
        <f t="shared" si="3"/>
        <v>2538437</v>
      </c>
      <c r="N38" s="2">
        <f t="shared" si="3"/>
        <v>11360924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21932029</v>
      </c>
      <c r="X38" s="2">
        <f t="shared" si="3"/>
        <v>11560170</v>
      </c>
      <c r="Y38" s="2">
        <f t="shared" si="3"/>
        <v>10371859</v>
      </c>
      <c r="Z38" s="34">
        <f>+IF(X38&lt;&gt;0,+(Y38/X38)*100,0)</f>
        <v>89.720644246581145</v>
      </c>
      <c r="AA38" s="35">
        <f>+AA17+AA27+AA36</f>
        <v>23120380</v>
      </c>
    </row>
    <row r="39" spans="1:27" x14ac:dyDescent="0.25">
      <c r="A39" s="23" t="s">
        <v>60</v>
      </c>
      <c r="B39" s="17"/>
      <c r="C39" s="32">
        <v>87968703</v>
      </c>
      <c r="D39" s="32"/>
      <c r="E39" s="33">
        <v>87968704</v>
      </c>
      <c r="F39" s="2">
        <v>87968704</v>
      </c>
      <c r="G39" s="2">
        <v>124330101</v>
      </c>
      <c r="H39" s="2">
        <f>+G40+H60</f>
        <v>126969146</v>
      </c>
      <c r="I39" s="2">
        <f>+H40+I60</f>
        <v>132338625</v>
      </c>
      <c r="J39" s="2">
        <f>+G39</f>
        <v>124330101</v>
      </c>
      <c r="K39" s="2">
        <f>+I40+K60</f>
        <v>134823565</v>
      </c>
      <c r="L39" s="2">
        <f>+K40+L60</f>
        <v>136457610</v>
      </c>
      <c r="M39" s="2">
        <f>+L40+M60</f>
        <v>143646052</v>
      </c>
      <c r="N39" s="2">
        <f>+K39</f>
        <v>134823565</v>
      </c>
      <c r="O39" s="2">
        <f>+M40+O60</f>
        <v>146184489</v>
      </c>
      <c r="P39" s="2">
        <f>+O40+P60</f>
        <v>146184489</v>
      </c>
      <c r="Q39" s="2">
        <f>+P40+Q60</f>
        <v>146184489</v>
      </c>
      <c r="R39" s="2">
        <f>+O39</f>
        <v>146184489</v>
      </c>
      <c r="S39" s="2">
        <f>+Q40+S60</f>
        <v>146184489</v>
      </c>
      <c r="T39" s="2">
        <f>+S40+T60</f>
        <v>146184489</v>
      </c>
      <c r="U39" s="2">
        <f>+T40+U60</f>
        <v>146184489</v>
      </c>
      <c r="V39" s="2">
        <f>+S39</f>
        <v>146184489</v>
      </c>
      <c r="W39" s="2">
        <f>+G39</f>
        <v>124330101</v>
      </c>
      <c r="X39" s="2">
        <v>87968704</v>
      </c>
      <c r="Y39" s="2">
        <f>+W39-X39</f>
        <v>36361397</v>
      </c>
      <c r="Z39" s="34">
        <f>+IF(X39&lt;&gt;0,+(Y39/X39)*100,0)</f>
        <v>41.334469358557335</v>
      </c>
      <c r="AA39" s="35">
        <v>87968704</v>
      </c>
    </row>
    <row r="40" spans="1:27" x14ac:dyDescent="0.25">
      <c r="A40" s="41" t="s">
        <v>62</v>
      </c>
      <c r="B40" s="42" t="s">
        <v>61</v>
      </c>
      <c r="C40" s="43">
        <f>+C38+C39</f>
        <v>124464801</v>
      </c>
      <c r="D40" s="43">
        <f t="shared" ref="D40:AA40" si="4">+D38+D39</f>
        <v>0</v>
      </c>
      <c r="E40" s="44">
        <f t="shared" si="4"/>
        <v>111089084</v>
      </c>
      <c r="F40" s="45">
        <f t="shared" si="4"/>
        <v>111089084</v>
      </c>
      <c r="G40" s="45">
        <f t="shared" si="4"/>
        <v>127046787</v>
      </c>
      <c r="H40" s="45">
        <f t="shared" si="4"/>
        <v>132338625</v>
      </c>
      <c r="I40" s="45">
        <f t="shared" si="4"/>
        <v>134823565</v>
      </c>
      <c r="J40" s="45">
        <f>+I40</f>
        <v>134823565</v>
      </c>
      <c r="K40" s="45">
        <f t="shared" si="4"/>
        <v>136457610</v>
      </c>
      <c r="L40" s="45">
        <f t="shared" si="4"/>
        <v>143646052</v>
      </c>
      <c r="M40" s="45">
        <f t="shared" si="4"/>
        <v>146184489</v>
      </c>
      <c r="N40" s="45">
        <f>+M40</f>
        <v>146184489</v>
      </c>
      <c r="O40" s="45">
        <f t="shared" si="4"/>
        <v>146184489</v>
      </c>
      <c r="P40" s="45">
        <f t="shared" si="4"/>
        <v>146184489</v>
      </c>
      <c r="Q40" s="45">
        <f t="shared" si="4"/>
        <v>146184489</v>
      </c>
      <c r="R40" s="45">
        <f>+Q40</f>
        <v>146184489</v>
      </c>
      <c r="S40" s="45">
        <f t="shared" si="4"/>
        <v>146184489</v>
      </c>
      <c r="T40" s="45">
        <f t="shared" si="4"/>
        <v>146184489</v>
      </c>
      <c r="U40" s="45">
        <f t="shared" si="4"/>
        <v>146184489</v>
      </c>
      <c r="V40" s="45">
        <f>+U40</f>
        <v>146184489</v>
      </c>
      <c r="W40" s="45">
        <f>+V40</f>
        <v>146184489</v>
      </c>
      <c r="X40" s="45">
        <f t="shared" si="4"/>
        <v>99528874</v>
      </c>
      <c r="Y40" s="45">
        <f t="shared" si="4"/>
        <v>46733256</v>
      </c>
      <c r="Z40" s="46">
        <f>+IF(X40&lt;&gt;0,+(Y40/X40)*100,0)</f>
        <v>46.954470719722998</v>
      </c>
      <c r="AA40" s="47">
        <f t="shared" si="4"/>
        <v>111089084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124330101</v>
      </c>
      <c r="H60">
        <v>-77641</v>
      </c>
      <c r="J60">
        <v>124330101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-20855516</v>
      </c>
      <c r="D14" s="18"/>
      <c r="E14" s="19">
        <v>-27843671</v>
      </c>
      <c r="F14" s="20">
        <v>-27843671</v>
      </c>
      <c r="G14" s="20">
        <v>-1966866</v>
      </c>
      <c r="H14" s="20">
        <v>-1781020</v>
      </c>
      <c r="I14" s="20"/>
      <c r="J14" s="20">
        <v>-3747886</v>
      </c>
      <c r="K14" s="20">
        <v>-1590199</v>
      </c>
      <c r="L14" s="20">
        <v>-1141075</v>
      </c>
      <c r="M14" s="20">
        <v>-2088602</v>
      </c>
      <c r="N14" s="20">
        <v>-4819876</v>
      </c>
      <c r="O14" s="20"/>
      <c r="P14" s="20"/>
      <c r="Q14" s="20"/>
      <c r="R14" s="20"/>
      <c r="S14" s="20"/>
      <c r="T14" s="20"/>
      <c r="U14" s="20"/>
      <c r="V14" s="20"/>
      <c r="W14" s="20">
        <v>-8567762</v>
      </c>
      <c r="X14" s="20">
        <v>-13921859</v>
      </c>
      <c r="Y14" s="20">
        <v>5354097</v>
      </c>
      <c r="Z14" s="21">
        <v>-38.458204468239479</v>
      </c>
      <c r="AA14" s="22">
        <v>-27843671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-20855516</v>
      </c>
      <c r="D17" s="26">
        <f>SUM(D6:D16)</f>
        <v>0</v>
      </c>
      <c r="E17" s="27">
        <f t="shared" si="0"/>
        <v>-27843671</v>
      </c>
      <c r="F17" s="28">
        <f t="shared" si="0"/>
        <v>-27843671</v>
      </c>
      <c r="G17" s="28">
        <f t="shared" si="0"/>
        <v>-1966866</v>
      </c>
      <c r="H17" s="28">
        <f t="shared" si="0"/>
        <v>-1781020</v>
      </c>
      <c r="I17" s="28">
        <f t="shared" si="0"/>
        <v>0</v>
      </c>
      <c r="J17" s="28">
        <f t="shared" si="0"/>
        <v>-3747886</v>
      </c>
      <c r="K17" s="28">
        <f t="shared" si="0"/>
        <v>-1590199</v>
      </c>
      <c r="L17" s="28">
        <f t="shared" si="0"/>
        <v>-1141075</v>
      </c>
      <c r="M17" s="28">
        <f t="shared" si="0"/>
        <v>-2088602</v>
      </c>
      <c r="N17" s="28">
        <f t="shared" si="0"/>
        <v>-4819876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-8567762</v>
      </c>
      <c r="X17" s="28">
        <f t="shared" si="0"/>
        <v>-13921859</v>
      </c>
      <c r="Y17" s="28">
        <f t="shared" si="0"/>
        <v>5354097</v>
      </c>
      <c r="Z17" s="29">
        <f>+IF(X17&lt;&gt;0,+(Y17/X17)*100,0)</f>
        <v>-38.458204468239479</v>
      </c>
      <c r="AA17" s="30">
        <f>SUM(AA6:AA16)</f>
        <v>-27843671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-8105786</v>
      </c>
      <c r="F26" s="20">
        <v>-8105786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-4052894</v>
      </c>
      <c r="Y26" s="20">
        <v>4052894</v>
      </c>
      <c r="Z26" s="21">
        <v>-100</v>
      </c>
      <c r="AA26" s="22">
        <v>-8105786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-8105786</v>
      </c>
      <c r="F27" s="28">
        <f t="shared" si="1"/>
        <v>-8105786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-4052894</v>
      </c>
      <c r="Y27" s="28">
        <f t="shared" si="1"/>
        <v>4052894</v>
      </c>
      <c r="Z27" s="29">
        <f>+IF(X27&lt;&gt;0,+(Y27/X27)*100,0)</f>
        <v>-100</v>
      </c>
      <c r="AA27" s="30">
        <f>SUM(AA21:AA26)</f>
        <v>-8105786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-20855516</v>
      </c>
      <c r="D38" s="32">
        <f>+D17+D27+D36</f>
        <v>0</v>
      </c>
      <c r="E38" s="33">
        <f t="shared" si="3"/>
        <v>-35949457</v>
      </c>
      <c r="F38" s="2">
        <f t="shared" si="3"/>
        <v>-35949457</v>
      </c>
      <c r="G38" s="2">
        <f t="shared" si="3"/>
        <v>-1966866</v>
      </c>
      <c r="H38" s="2">
        <f t="shared" si="3"/>
        <v>-1781020</v>
      </c>
      <c r="I38" s="2">
        <f t="shared" si="3"/>
        <v>0</v>
      </c>
      <c r="J38" s="2">
        <f t="shared" si="3"/>
        <v>-3747886</v>
      </c>
      <c r="K38" s="2">
        <f t="shared" si="3"/>
        <v>-1590199</v>
      </c>
      <c r="L38" s="2">
        <f t="shared" si="3"/>
        <v>-1141075</v>
      </c>
      <c r="M38" s="2">
        <f t="shared" si="3"/>
        <v>-2088602</v>
      </c>
      <c r="N38" s="2">
        <f t="shared" si="3"/>
        <v>-4819876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-8567762</v>
      </c>
      <c r="X38" s="2">
        <f t="shared" si="3"/>
        <v>-17974753</v>
      </c>
      <c r="Y38" s="2">
        <f t="shared" si="3"/>
        <v>9406991</v>
      </c>
      <c r="Z38" s="34">
        <f>+IF(X38&lt;&gt;0,+(Y38/X38)*100,0)</f>
        <v>-52.334466014637307</v>
      </c>
      <c r="AA38" s="35">
        <f>+AA17+AA27+AA36</f>
        <v>-35949457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-1966866</v>
      </c>
      <c r="I39" s="2">
        <f>+H40+I60</f>
        <v>-3747886</v>
      </c>
      <c r="J39" s="2">
        <f>+G39</f>
        <v>0</v>
      </c>
      <c r="K39" s="2">
        <f>+I40+K60</f>
        <v>-3747886</v>
      </c>
      <c r="L39" s="2">
        <f>+K40+L60</f>
        <v>-5338085</v>
      </c>
      <c r="M39" s="2">
        <f>+L40+M60</f>
        <v>-6479160</v>
      </c>
      <c r="N39" s="2">
        <f>+K39</f>
        <v>-3747886</v>
      </c>
      <c r="O39" s="2">
        <f>+M40+O60</f>
        <v>-8567762</v>
      </c>
      <c r="P39" s="2">
        <f>+O40+P60</f>
        <v>-8567762</v>
      </c>
      <c r="Q39" s="2">
        <f>+P40+Q60</f>
        <v>-8567762</v>
      </c>
      <c r="R39" s="2">
        <f>+O39</f>
        <v>-8567762</v>
      </c>
      <c r="S39" s="2">
        <f>+Q40+S60</f>
        <v>-8567762</v>
      </c>
      <c r="T39" s="2">
        <f>+S40+T60</f>
        <v>-8567762</v>
      </c>
      <c r="U39" s="2">
        <f>+T40+U60</f>
        <v>-8567762</v>
      </c>
      <c r="V39" s="2">
        <f>+S39</f>
        <v>-8567762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-20855516</v>
      </c>
      <c r="D40" s="43">
        <f t="shared" ref="D40:AA40" si="4">+D38+D39</f>
        <v>0</v>
      </c>
      <c r="E40" s="44">
        <f t="shared" si="4"/>
        <v>-35949457</v>
      </c>
      <c r="F40" s="45">
        <f t="shared" si="4"/>
        <v>-35949457</v>
      </c>
      <c r="G40" s="45">
        <f t="shared" si="4"/>
        <v>-1966866</v>
      </c>
      <c r="H40" s="45">
        <f t="shared" si="4"/>
        <v>-3747886</v>
      </c>
      <c r="I40" s="45">
        <f t="shared" si="4"/>
        <v>-3747886</v>
      </c>
      <c r="J40" s="45">
        <f>+I40</f>
        <v>-3747886</v>
      </c>
      <c r="K40" s="45">
        <f t="shared" si="4"/>
        <v>-5338085</v>
      </c>
      <c r="L40" s="45">
        <f t="shared" si="4"/>
        <v>-6479160</v>
      </c>
      <c r="M40" s="45">
        <f t="shared" si="4"/>
        <v>-8567762</v>
      </c>
      <c r="N40" s="45">
        <f>+M40</f>
        <v>-8567762</v>
      </c>
      <c r="O40" s="45">
        <f t="shared" si="4"/>
        <v>-8567762</v>
      </c>
      <c r="P40" s="45">
        <f t="shared" si="4"/>
        <v>-8567762</v>
      </c>
      <c r="Q40" s="45">
        <f t="shared" si="4"/>
        <v>-8567762</v>
      </c>
      <c r="R40" s="45">
        <f>+Q40</f>
        <v>-8567762</v>
      </c>
      <c r="S40" s="45">
        <f t="shared" si="4"/>
        <v>-8567762</v>
      </c>
      <c r="T40" s="45">
        <f t="shared" si="4"/>
        <v>-8567762</v>
      </c>
      <c r="U40" s="45">
        <f t="shared" si="4"/>
        <v>-8567762</v>
      </c>
      <c r="V40" s="45">
        <f>+U40</f>
        <v>-8567762</v>
      </c>
      <c r="W40" s="45">
        <f>+V40</f>
        <v>-8567762</v>
      </c>
      <c r="X40" s="45">
        <f t="shared" si="4"/>
        <v>-17974753</v>
      </c>
      <c r="Y40" s="45">
        <f t="shared" si="4"/>
        <v>9406991</v>
      </c>
      <c r="Z40" s="46">
        <f>+IF(X40&lt;&gt;0,+(Y40/X40)*100,0)</f>
        <v>-52.334466014637307</v>
      </c>
      <c r="AA40" s="47">
        <f t="shared" si="4"/>
        <v>-35949457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-2090725</v>
      </c>
      <c r="D14" s="18"/>
      <c r="E14" s="19">
        <v>-3400000</v>
      </c>
      <c r="F14" s="20">
        <v>-3400000</v>
      </c>
      <c r="G14" s="20">
        <v>-500000</v>
      </c>
      <c r="H14" s="20"/>
      <c r="I14" s="20"/>
      <c r="J14" s="20">
        <v>-500000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-500000</v>
      </c>
      <c r="X14" s="20">
        <v>-1699998</v>
      </c>
      <c r="Y14" s="20">
        <v>1199998</v>
      </c>
      <c r="Z14" s="21">
        <v>-70.588200692000811</v>
      </c>
      <c r="AA14" s="22">
        <v>-3400000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-2090725</v>
      </c>
      <c r="D17" s="26">
        <f>SUM(D6:D16)</f>
        <v>0</v>
      </c>
      <c r="E17" s="27">
        <f t="shared" si="0"/>
        <v>-3400000</v>
      </c>
      <c r="F17" s="28">
        <f t="shared" si="0"/>
        <v>-3400000</v>
      </c>
      <c r="G17" s="28">
        <f t="shared" si="0"/>
        <v>-500000</v>
      </c>
      <c r="H17" s="28">
        <f t="shared" si="0"/>
        <v>0</v>
      </c>
      <c r="I17" s="28">
        <f t="shared" si="0"/>
        <v>0</v>
      </c>
      <c r="J17" s="28">
        <f t="shared" si="0"/>
        <v>-500000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-500000</v>
      </c>
      <c r="X17" s="28">
        <f t="shared" si="0"/>
        <v>-1699998</v>
      </c>
      <c r="Y17" s="28">
        <f t="shared" si="0"/>
        <v>1199998</v>
      </c>
      <c r="Z17" s="29">
        <f>+IF(X17&lt;&gt;0,+(Y17/X17)*100,0)</f>
        <v>-70.588200692000811</v>
      </c>
      <c r="AA17" s="30">
        <f>SUM(AA6:AA16)</f>
        <v>-3400000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-23061</v>
      </c>
      <c r="F33" s="20">
        <v>-23061</v>
      </c>
      <c r="G33" s="20"/>
      <c r="H33" s="36">
        <v>-971</v>
      </c>
      <c r="I33" s="36">
        <v>-4739</v>
      </c>
      <c r="J33" s="36">
        <v>-5710</v>
      </c>
      <c r="K33" s="20">
        <v>-1162</v>
      </c>
      <c r="L33" s="20">
        <v>2099</v>
      </c>
      <c r="M33" s="20">
        <v>577</v>
      </c>
      <c r="N33" s="20">
        <v>1514</v>
      </c>
      <c r="O33" s="36"/>
      <c r="P33" s="36"/>
      <c r="Q33" s="36"/>
      <c r="R33" s="20"/>
      <c r="S33" s="20"/>
      <c r="T33" s="20"/>
      <c r="U33" s="20"/>
      <c r="V33" s="36"/>
      <c r="W33" s="36">
        <v>-4196</v>
      </c>
      <c r="X33" s="36">
        <v>-11532</v>
      </c>
      <c r="Y33" s="20">
        <v>7336</v>
      </c>
      <c r="Z33" s="21">
        <v>-63.614290669441552</v>
      </c>
      <c r="AA33" s="22">
        <v>-23061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-23061</v>
      </c>
      <c r="F36" s="28">
        <f t="shared" si="2"/>
        <v>-23061</v>
      </c>
      <c r="G36" s="28">
        <f t="shared" si="2"/>
        <v>0</v>
      </c>
      <c r="H36" s="28">
        <f t="shared" si="2"/>
        <v>-971</v>
      </c>
      <c r="I36" s="28">
        <f t="shared" si="2"/>
        <v>-4739</v>
      </c>
      <c r="J36" s="28">
        <f t="shared" si="2"/>
        <v>-5710</v>
      </c>
      <c r="K36" s="28">
        <f t="shared" si="2"/>
        <v>-1162</v>
      </c>
      <c r="L36" s="28">
        <f t="shared" si="2"/>
        <v>2099</v>
      </c>
      <c r="M36" s="28">
        <f t="shared" si="2"/>
        <v>577</v>
      </c>
      <c r="N36" s="28">
        <f t="shared" si="2"/>
        <v>1514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-4196</v>
      </c>
      <c r="X36" s="28">
        <f t="shared" si="2"/>
        <v>-11532</v>
      </c>
      <c r="Y36" s="28">
        <f t="shared" si="2"/>
        <v>7336</v>
      </c>
      <c r="Z36" s="29">
        <f>+IF(X36&lt;&gt;0,+(Y36/X36)*100,0)</f>
        <v>-63.614290669441552</v>
      </c>
      <c r="AA36" s="30">
        <f>SUM(AA31:AA35)</f>
        <v>-23061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-2090725</v>
      </c>
      <c r="D38" s="32">
        <f>+D17+D27+D36</f>
        <v>0</v>
      </c>
      <c r="E38" s="33">
        <f t="shared" si="3"/>
        <v>-3423061</v>
      </c>
      <c r="F38" s="2">
        <f t="shared" si="3"/>
        <v>-3423061</v>
      </c>
      <c r="G38" s="2">
        <f t="shared" si="3"/>
        <v>-500000</v>
      </c>
      <c r="H38" s="2">
        <f t="shared" si="3"/>
        <v>-971</v>
      </c>
      <c r="I38" s="2">
        <f t="shared" si="3"/>
        <v>-4739</v>
      </c>
      <c r="J38" s="2">
        <f t="shared" si="3"/>
        <v>-505710</v>
      </c>
      <c r="K38" s="2">
        <f t="shared" si="3"/>
        <v>-1162</v>
      </c>
      <c r="L38" s="2">
        <f t="shared" si="3"/>
        <v>2099</v>
      </c>
      <c r="M38" s="2">
        <f t="shared" si="3"/>
        <v>577</v>
      </c>
      <c r="N38" s="2">
        <f t="shared" si="3"/>
        <v>1514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-504196</v>
      </c>
      <c r="X38" s="2">
        <f t="shared" si="3"/>
        <v>-1711530</v>
      </c>
      <c r="Y38" s="2">
        <f t="shared" si="3"/>
        <v>1207334</v>
      </c>
      <c r="Z38" s="34">
        <f>+IF(X38&lt;&gt;0,+(Y38/X38)*100,0)</f>
        <v>-70.541211664417219</v>
      </c>
      <c r="AA38" s="35">
        <f>+AA17+AA27+AA36</f>
        <v>-3423061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-500000</v>
      </c>
      <c r="I39" s="2">
        <f>+H40+I60</f>
        <v>-500971</v>
      </c>
      <c r="J39" s="2">
        <f>+G39</f>
        <v>0</v>
      </c>
      <c r="K39" s="2">
        <f>+I40+K60</f>
        <v>-505710</v>
      </c>
      <c r="L39" s="2">
        <f>+K40+L60</f>
        <v>-506872</v>
      </c>
      <c r="M39" s="2">
        <f>+L40+M60</f>
        <v>-504773</v>
      </c>
      <c r="N39" s="2">
        <f>+K39</f>
        <v>-505710</v>
      </c>
      <c r="O39" s="2">
        <f>+M40+O60</f>
        <v>-504196</v>
      </c>
      <c r="P39" s="2">
        <f>+O40+P60</f>
        <v>-504196</v>
      </c>
      <c r="Q39" s="2">
        <f>+P40+Q60</f>
        <v>-504196</v>
      </c>
      <c r="R39" s="2">
        <f>+O39</f>
        <v>-504196</v>
      </c>
      <c r="S39" s="2">
        <f>+Q40+S60</f>
        <v>-504196</v>
      </c>
      <c r="T39" s="2">
        <f>+S40+T60</f>
        <v>-504196</v>
      </c>
      <c r="U39" s="2">
        <f>+T40+U60</f>
        <v>-504196</v>
      </c>
      <c r="V39" s="2">
        <f>+S39</f>
        <v>-504196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-2090725</v>
      </c>
      <c r="D40" s="43">
        <f t="shared" ref="D40:AA40" si="4">+D38+D39</f>
        <v>0</v>
      </c>
      <c r="E40" s="44">
        <f t="shared" si="4"/>
        <v>-3423061</v>
      </c>
      <c r="F40" s="45">
        <f t="shared" si="4"/>
        <v>-3423061</v>
      </c>
      <c r="G40" s="45">
        <f t="shared" si="4"/>
        <v>-500000</v>
      </c>
      <c r="H40" s="45">
        <f t="shared" si="4"/>
        <v>-500971</v>
      </c>
      <c r="I40" s="45">
        <f t="shared" si="4"/>
        <v>-505710</v>
      </c>
      <c r="J40" s="45">
        <f>+I40</f>
        <v>-505710</v>
      </c>
      <c r="K40" s="45">
        <f t="shared" si="4"/>
        <v>-506872</v>
      </c>
      <c r="L40" s="45">
        <f t="shared" si="4"/>
        <v>-504773</v>
      </c>
      <c r="M40" s="45">
        <f t="shared" si="4"/>
        <v>-504196</v>
      </c>
      <c r="N40" s="45">
        <f>+M40</f>
        <v>-504196</v>
      </c>
      <c r="O40" s="45">
        <f t="shared" si="4"/>
        <v>-504196</v>
      </c>
      <c r="P40" s="45">
        <f t="shared" si="4"/>
        <v>-504196</v>
      </c>
      <c r="Q40" s="45">
        <f t="shared" si="4"/>
        <v>-504196</v>
      </c>
      <c r="R40" s="45">
        <f>+Q40</f>
        <v>-504196</v>
      </c>
      <c r="S40" s="45">
        <f t="shared" si="4"/>
        <v>-504196</v>
      </c>
      <c r="T40" s="45">
        <f t="shared" si="4"/>
        <v>-504196</v>
      </c>
      <c r="U40" s="45">
        <f t="shared" si="4"/>
        <v>-504196</v>
      </c>
      <c r="V40" s="45">
        <f>+U40</f>
        <v>-504196</v>
      </c>
      <c r="W40" s="45">
        <f>+V40</f>
        <v>-504196</v>
      </c>
      <c r="X40" s="45">
        <f t="shared" si="4"/>
        <v>-1711530</v>
      </c>
      <c r="Y40" s="45">
        <f t="shared" si="4"/>
        <v>1207334</v>
      </c>
      <c r="Z40" s="46">
        <f>+IF(X40&lt;&gt;0,+(Y40/X40)*100,0)</f>
        <v>-70.541211664417219</v>
      </c>
      <c r="AA40" s="47">
        <f t="shared" si="4"/>
        <v>-3423061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26224464</v>
      </c>
      <c r="D7" s="18"/>
      <c r="E7" s="19">
        <v>51670026</v>
      </c>
      <c r="F7" s="20">
        <v>51670026</v>
      </c>
      <c r="G7" s="20">
        <v>1234062</v>
      </c>
      <c r="H7" s="20">
        <v>1110145</v>
      </c>
      <c r="I7" s="20">
        <v>1195110</v>
      </c>
      <c r="J7" s="20">
        <v>3539317</v>
      </c>
      <c r="K7" s="20">
        <v>1517068</v>
      </c>
      <c r="L7" s="20">
        <v>16786400</v>
      </c>
      <c r="M7" s="20">
        <v>20821824</v>
      </c>
      <c r="N7" s="20">
        <v>39125292</v>
      </c>
      <c r="O7" s="20"/>
      <c r="P7" s="20"/>
      <c r="Q7" s="20"/>
      <c r="R7" s="20"/>
      <c r="S7" s="20"/>
      <c r="T7" s="20"/>
      <c r="U7" s="20"/>
      <c r="V7" s="20"/>
      <c r="W7" s="20">
        <v>42664609</v>
      </c>
      <c r="X7" s="20">
        <v>25835016</v>
      </c>
      <c r="Y7" s="20">
        <v>16829593</v>
      </c>
      <c r="Z7" s="21">
        <v>65.142568520182067</v>
      </c>
      <c r="AA7" s="22">
        <v>51670026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121875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25000000</v>
      </c>
      <c r="F10" s="20">
        <v>25000000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12499998</v>
      </c>
      <c r="Y10" s="20">
        <v>-12499998</v>
      </c>
      <c r="Z10" s="21">
        <v>-100</v>
      </c>
      <c r="AA10" s="22">
        <v>25000000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13468014</v>
      </c>
      <c r="F11" s="20">
        <v>13468014</v>
      </c>
      <c r="G11" s="20">
        <v>775</v>
      </c>
      <c r="H11" s="20">
        <v>407</v>
      </c>
      <c r="I11" s="20"/>
      <c r="J11" s="20">
        <v>1182</v>
      </c>
      <c r="K11" s="20">
        <v>13609</v>
      </c>
      <c r="L11" s="20">
        <v>84606</v>
      </c>
      <c r="M11" s="20">
        <v>41163</v>
      </c>
      <c r="N11" s="20">
        <v>139378</v>
      </c>
      <c r="O11" s="20"/>
      <c r="P11" s="20"/>
      <c r="Q11" s="20"/>
      <c r="R11" s="20"/>
      <c r="S11" s="20"/>
      <c r="T11" s="20"/>
      <c r="U11" s="20"/>
      <c r="V11" s="20"/>
      <c r="W11" s="20">
        <v>140560</v>
      </c>
      <c r="X11" s="20">
        <v>6734010</v>
      </c>
      <c r="Y11" s="20">
        <v>-6593450</v>
      </c>
      <c r="Z11" s="21">
        <v>-97.912685012347765</v>
      </c>
      <c r="AA11" s="22">
        <v>13468014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-25874035</v>
      </c>
      <c r="D14" s="18"/>
      <c r="E14" s="19">
        <v>-67892801</v>
      </c>
      <c r="F14" s="20">
        <v>-67892801</v>
      </c>
      <c r="G14" s="20">
        <v>-1793549</v>
      </c>
      <c r="H14" s="20">
        <v>-2035624</v>
      </c>
      <c r="I14" s="20">
        <v>-1395211</v>
      </c>
      <c r="J14" s="20">
        <v>-5224384</v>
      </c>
      <c r="K14" s="20">
        <v>-824624</v>
      </c>
      <c r="L14" s="20">
        <v>-1279807</v>
      </c>
      <c r="M14" s="20">
        <v>-1253006</v>
      </c>
      <c r="N14" s="20">
        <v>-3357437</v>
      </c>
      <c r="O14" s="20"/>
      <c r="P14" s="20"/>
      <c r="Q14" s="20"/>
      <c r="R14" s="20"/>
      <c r="S14" s="20"/>
      <c r="T14" s="20"/>
      <c r="U14" s="20"/>
      <c r="V14" s="20"/>
      <c r="W14" s="20">
        <v>-8581821</v>
      </c>
      <c r="X14" s="20">
        <v>-33946410</v>
      </c>
      <c r="Y14" s="20">
        <v>25364589</v>
      </c>
      <c r="Z14" s="21">
        <v>-74.719503476214427</v>
      </c>
      <c r="AA14" s="22">
        <v>-67892801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472304</v>
      </c>
      <c r="D17" s="26">
        <f>SUM(D6:D16)</f>
        <v>0</v>
      </c>
      <c r="E17" s="27">
        <f t="shared" si="0"/>
        <v>22245239</v>
      </c>
      <c r="F17" s="28">
        <f t="shared" si="0"/>
        <v>22245239</v>
      </c>
      <c r="G17" s="28">
        <f t="shared" si="0"/>
        <v>-558712</v>
      </c>
      <c r="H17" s="28">
        <f t="shared" si="0"/>
        <v>-925072</v>
      </c>
      <c r="I17" s="28">
        <f t="shared" si="0"/>
        <v>-200101</v>
      </c>
      <c r="J17" s="28">
        <f t="shared" si="0"/>
        <v>-1683885</v>
      </c>
      <c r="K17" s="28">
        <f t="shared" si="0"/>
        <v>706053</v>
      </c>
      <c r="L17" s="28">
        <f t="shared" si="0"/>
        <v>15591199</v>
      </c>
      <c r="M17" s="28">
        <f t="shared" si="0"/>
        <v>19609981</v>
      </c>
      <c r="N17" s="28">
        <f t="shared" si="0"/>
        <v>35907233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34223348</v>
      </c>
      <c r="X17" s="28">
        <f t="shared" si="0"/>
        <v>11122614</v>
      </c>
      <c r="Y17" s="28">
        <f t="shared" si="0"/>
        <v>23100734</v>
      </c>
      <c r="Z17" s="29">
        <f>+IF(X17&lt;&gt;0,+(Y17/X17)*100,0)</f>
        <v>207.69159120329087</v>
      </c>
      <c r="AA17" s="30">
        <f>SUM(AA6:AA16)</f>
        <v>22245239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-4686403</v>
      </c>
      <c r="D26" s="18"/>
      <c r="E26" s="19">
        <v>-14878363</v>
      </c>
      <c r="F26" s="20">
        <v>-14878363</v>
      </c>
      <c r="G26" s="20"/>
      <c r="H26" s="20"/>
      <c r="I26" s="20"/>
      <c r="J26" s="20"/>
      <c r="K26" s="20">
        <v>-1682607</v>
      </c>
      <c r="L26" s="20">
        <v>-131883</v>
      </c>
      <c r="M26" s="20">
        <v>-100000</v>
      </c>
      <c r="N26" s="20">
        <v>-1914490</v>
      </c>
      <c r="O26" s="20"/>
      <c r="P26" s="20"/>
      <c r="Q26" s="20"/>
      <c r="R26" s="20"/>
      <c r="S26" s="20"/>
      <c r="T26" s="20"/>
      <c r="U26" s="20"/>
      <c r="V26" s="20"/>
      <c r="W26" s="20">
        <v>-1914490</v>
      </c>
      <c r="X26" s="20">
        <v>-7439178</v>
      </c>
      <c r="Y26" s="20">
        <v>5524688</v>
      </c>
      <c r="Z26" s="21">
        <v>-74.264764198410091</v>
      </c>
      <c r="AA26" s="22">
        <v>-14878363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-4686403</v>
      </c>
      <c r="D27" s="26">
        <f>SUM(D21:D26)</f>
        <v>0</v>
      </c>
      <c r="E27" s="27">
        <f t="shared" si="1"/>
        <v>-14878363</v>
      </c>
      <c r="F27" s="28">
        <f t="shared" si="1"/>
        <v>-14878363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-1682607</v>
      </c>
      <c r="L27" s="28">
        <f t="shared" si="1"/>
        <v>-131883</v>
      </c>
      <c r="M27" s="28">
        <f t="shared" si="1"/>
        <v>-100000</v>
      </c>
      <c r="N27" s="28">
        <f t="shared" si="1"/>
        <v>-1914490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-1914490</v>
      </c>
      <c r="X27" s="28">
        <f t="shared" si="1"/>
        <v>-7439178</v>
      </c>
      <c r="Y27" s="28">
        <f t="shared" si="1"/>
        <v>5524688</v>
      </c>
      <c r="Z27" s="29">
        <f>+IF(X27&lt;&gt;0,+(Y27/X27)*100,0)</f>
        <v>-74.264764198410091</v>
      </c>
      <c r="AA27" s="30">
        <f>SUM(AA21:AA26)</f>
        <v>-14878363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-4214099</v>
      </c>
      <c r="D38" s="32">
        <f>+D17+D27+D36</f>
        <v>0</v>
      </c>
      <c r="E38" s="33">
        <f t="shared" si="3"/>
        <v>7366876</v>
      </c>
      <c r="F38" s="2">
        <f t="shared" si="3"/>
        <v>7366876</v>
      </c>
      <c r="G38" s="2">
        <f t="shared" si="3"/>
        <v>-558712</v>
      </c>
      <c r="H38" s="2">
        <f t="shared" si="3"/>
        <v>-925072</v>
      </c>
      <c r="I38" s="2">
        <f t="shared" si="3"/>
        <v>-200101</v>
      </c>
      <c r="J38" s="2">
        <f t="shared" si="3"/>
        <v>-1683885</v>
      </c>
      <c r="K38" s="2">
        <f t="shared" si="3"/>
        <v>-976554</v>
      </c>
      <c r="L38" s="2">
        <f t="shared" si="3"/>
        <v>15459316</v>
      </c>
      <c r="M38" s="2">
        <f t="shared" si="3"/>
        <v>19509981</v>
      </c>
      <c r="N38" s="2">
        <f t="shared" si="3"/>
        <v>33992743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32308858</v>
      </c>
      <c r="X38" s="2">
        <f t="shared" si="3"/>
        <v>3683436</v>
      </c>
      <c r="Y38" s="2">
        <f t="shared" si="3"/>
        <v>28625422</v>
      </c>
      <c r="Z38" s="34">
        <f>+IF(X38&lt;&gt;0,+(Y38/X38)*100,0)</f>
        <v>777.13911684633581</v>
      </c>
      <c r="AA38" s="35">
        <f>+AA17+AA27+AA36</f>
        <v>7366876</v>
      </c>
    </row>
    <row r="39" spans="1:27" x14ac:dyDescent="0.25">
      <c r="A39" s="23" t="s">
        <v>60</v>
      </c>
      <c r="B39" s="17"/>
      <c r="C39" s="32">
        <v>-134450488</v>
      </c>
      <c r="D39" s="32"/>
      <c r="E39" s="33"/>
      <c r="F39" s="2"/>
      <c r="G39" s="2">
        <v>-141135234</v>
      </c>
      <c r="H39" s="2">
        <f>+G40+H60</f>
        <v>-142059994</v>
      </c>
      <c r="I39" s="2">
        <f>+H40+I60</f>
        <v>-142985066</v>
      </c>
      <c r="J39" s="2">
        <f>+G39</f>
        <v>-141135234</v>
      </c>
      <c r="K39" s="2">
        <f>+I40+K60</f>
        <v>-143185167</v>
      </c>
      <c r="L39" s="2">
        <f>+K40+L60</f>
        <v>-144161721</v>
      </c>
      <c r="M39" s="2">
        <f>+L40+M60</f>
        <v>-128702405</v>
      </c>
      <c r="N39" s="2">
        <f>+K39</f>
        <v>-143185167</v>
      </c>
      <c r="O39" s="2">
        <f>+M40+O60</f>
        <v>-109192424</v>
      </c>
      <c r="P39" s="2">
        <f>+O40+P60</f>
        <v>-109192424</v>
      </c>
      <c r="Q39" s="2">
        <f>+P40+Q60</f>
        <v>-109192424</v>
      </c>
      <c r="R39" s="2">
        <f>+O39</f>
        <v>-109192424</v>
      </c>
      <c r="S39" s="2">
        <f>+Q40+S60</f>
        <v>-109192424</v>
      </c>
      <c r="T39" s="2">
        <f>+S40+T60</f>
        <v>-109192424</v>
      </c>
      <c r="U39" s="2">
        <f>+T40+U60</f>
        <v>-109192424</v>
      </c>
      <c r="V39" s="2">
        <f>+S39</f>
        <v>-109192424</v>
      </c>
      <c r="W39" s="2">
        <f>+G39</f>
        <v>-141135234</v>
      </c>
      <c r="X39" s="2"/>
      <c r="Y39" s="2">
        <f>+W39-X39</f>
        <v>-141135234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-138664587</v>
      </c>
      <c r="D40" s="43">
        <f t="shared" ref="D40:AA40" si="4">+D38+D39</f>
        <v>0</v>
      </c>
      <c r="E40" s="44">
        <f t="shared" si="4"/>
        <v>7366876</v>
      </c>
      <c r="F40" s="45">
        <f t="shared" si="4"/>
        <v>7366876</v>
      </c>
      <c r="G40" s="45">
        <f t="shared" si="4"/>
        <v>-141693946</v>
      </c>
      <c r="H40" s="45">
        <f t="shared" si="4"/>
        <v>-142985066</v>
      </c>
      <c r="I40" s="45">
        <f t="shared" si="4"/>
        <v>-143185167</v>
      </c>
      <c r="J40" s="45">
        <f>+I40</f>
        <v>-143185167</v>
      </c>
      <c r="K40" s="45">
        <f t="shared" si="4"/>
        <v>-144161721</v>
      </c>
      <c r="L40" s="45">
        <f t="shared" si="4"/>
        <v>-128702405</v>
      </c>
      <c r="M40" s="45">
        <f t="shared" si="4"/>
        <v>-109192424</v>
      </c>
      <c r="N40" s="45">
        <f>+M40</f>
        <v>-109192424</v>
      </c>
      <c r="O40" s="45">
        <f t="shared" si="4"/>
        <v>-109192424</v>
      </c>
      <c r="P40" s="45">
        <f t="shared" si="4"/>
        <v>-109192424</v>
      </c>
      <c r="Q40" s="45">
        <f t="shared" si="4"/>
        <v>-109192424</v>
      </c>
      <c r="R40" s="45">
        <f>+Q40</f>
        <v>-109192424</v>
      </c>
      <c r="S40" s="45">
        <f t="shared" si="4"/>
        <v>-109192424</v>
      </c>
      <c r="T40" s="45">
        <f t="shared" si="4"/>
        <v>-109192424</v>
      </c>
      <c r="U40" s="45">
        <f t="shared" si="4"/>
        <v>-109192424</v>
      </c>
      <c r="V40" s="45">
        <f>+U40</f>
        <v>-109192424</v>
      </c>
      <c r="W40" s="45">
        <f>+V40</f>
        <v>-109192424</v>
      </c>
      <c r="X40" s="45">
        <f t="shared" si="4"/>
        <v>3683436</v>
      </c>
      <c r="Y40" s="45">
        <f t="shared" si="4"/>
        <v>-112509812</v>
      </c>
      <c r="Z40" s="46">
        <f>+IF(X40&lt;&gt;0,+(Y40/X40)*100,0)</f>
        <v>-3054.4798932301255</v>
      </c>
      <c r="AA40" s="47">
        <f t="shared" si="4"/>
        <v>7366876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-141135234</v>
      </c>
      <c r="H60">
        <v>-366048</v>
      </c>
      <c r="J60">
        <v>-141135234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362675</v>
      </c>
      <c r="D7" s="18"/>
      <c r="E7" s="19">
        <v>1741322</v>
      </c>
      <c r="F7" s="20">
        <v>1741322</v>
      </c>
      <c r="G7" s="20">
        <v>30213</v>
      </c>
      <c r="H7" s="20">
        <v>13441</v>
      </c>
      <c r="I7" s="20">
        <v>73957</v>
      </c>
      <c r="J7" s="20">
        <v>117611</v>
      </c>
      <c r="K7" s="20">
        <v>59837</v>
      </c>
      <c r="L7" s="20">
        <v>63633</v>
      </c>
      <c r="M7" s="20">
        <v>32972</v>
      </c>
      <c r="N7" s="20">
        <v>156442</v>
      </c>
      <c r="O7" s="20"/>
      <c r="P7" s="20"/>
      <c r="Q7" s="20"/>
      <c r="R7" s="20"/>
      <c r="S7" s="20"/>
      <c r="T7" s="20"/>
      <c r="U7" s="20"/>
      <c r="V7" s="20"/>
      <c r="W7" s="20">
        <v>274053</v>
      </c>
      <c r="X7" s="20">
        <v>940183</v>
      </c>
      <c r="Y7" s="20">
        <v>-666130</v>
      </c>
      <c r="Z7" s="21">
        <v>-70.851100264522969</v>
      </c>
      <c r="AA7" s="22">
        <v>1741322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1550000</v>
      </c>
      <c r="F9" s="20">
        <v>1550000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774996</v>
      </c>
      <c r="Y9" s="20">
        <v>-774996</v>
      </c>
      <c r="Z9" s="21">
        <v>-100</v>
      </c>
      <c r="AA9" s="22">
        <v>1550000</v>
      </c>
    </row>
    <row r="10" spans="1:27" x14ac:dyDescent="0.25">
      <c r="A10" s="23" t="s">
        <v>38</v>
      </c>
      <c r="B10" s="17" t="s">
        <v>6</v>
      </c>
      <c r="C10" s="18">
        <v>30000000</v>
      </c>
      <c r="D10" s="18"/>
      <c r="E10" s="19">
        <v>75000000</v>
      </c>
      <c r="F10" s="20">
        <v>75000000</v>
      </c>
      <c r="G10" s="20">
        <v>20000000</v>
      </c>
      <c r="H10" s="20"/>
      <c r="I10" s="20"/>
      <c r="J10" s="20">
        <v>20000000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20000000</v>
      </c>
      <c r="X10" s="20">
        <v>37500000</v>
      </c>
      <c r="Y10" s="20">
        <v>-17500000</v>
      </c>
      <c r="Z10" s="21">
        <v>-46.666666666666664</v>
      </c>
      <c r="AA10" s="22">
        <v>75000000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9303695</v>
      </c>
      <c r="F11" s="20">
        <v>9303695</v>
      </c>
      <c r="G11" s="20">
        <v>1171</v>
      </c>
      <c r="H11" s="20">
        <v>182</v>
      </c>
      <c r="I11" s="20">
        <v>3440</v>
      </c>
      <c r="J11" s="20">
        <v>4793</v>
      </c>
      <c r="K11" s="20">
        <v>983</v>
      </c>
      <c r="L11" s="20">
        <v>3409</v>
      </c>
      <c r="M11" s="20">
        <v>1947</v>
      </c>
      <c r="N11" s="20">
        <v>6339</v>
      </c>
      <c r="O11" s="20"/>
      <c r="P11" s="20"/>
      <c r="Q11" s="20"/>
      <c r="R11" s="20"/>
      <c r="S11" s="20"/>
      <c r="T11" s="20"/>
      <c r="U11" s="20"/>
      <c r="V11" s="20"/>
      <c r="W11" s="20">
        <v>11132</v>
      </c>
      <c r="X11" s="20">
        <v>4651842</v>
      </c>
      <c r="Y11" s="20">
        <v>-4640710</v>
      </c>
      <c r="Z11" s="21">
        <v>-99.760696945425067</v>
      </c>
      <c r="AA11" s="22">
        <v>9303695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-88908462</v>
      </c>
      <c r="F14" s="20">
        <v>-88908462</v>
      </c>
      <c r="G14" s="20">
        <v>-51000</v>
      </c>
      <c r="H14" s="20">
        <v>-48000</v>
      </c>
      <c r="I14" s="20">
        <v>-42000</v>
      </c>
      <c r="J14" s="20">
        <v>-141000</v>
      </c>
      <c r="K14" s="20"/>
      <c r="L14" s="20">
        <v>-108000</v>
      </c>
      <c r="M14" s="20">
        <v>-52000</v>
      </c>
      <c r="N14" s="20">
        <v>-160000</v>
      </c>
      <c r="O14" s="20"/>
      <c r="P14" s="20"/>
      <c r="Q14" s="20"/>
      <c r="R14" s="20"/>
      <c r="S14" s="20"/>
      <c r="T14" s="20"/>
      <c r="U14" s="20"/>
      <c r="V14" s="20"/>
      <c r="W14" s="20">
        <v>-301000</v>
      </c>
      <c r="X14" s="20">
        <v>-31301530</v>
      </c>
      <c r="Y14" s="20">
        <v>31000530</v>
      </c>
      <c r="Z14" s="21">
        <v>-99.038385663576193</v>
      </c>
      <c r="AA14" s="22">
        <v>-88908462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30362675</v>
      </c>
      <c r="D17" s="26">
        <f>SUM(D6:D16)</f>
        <v>0</v>
      </c>
      <c r="E17" s="27">
        <f t="shared" si="0"/>
        <v>-1313445</v>
      </c>
      <c r="F17" s="28">
        <f t="shared" si="0"/>
        <v>-1313445</v>
      </c>
      <c r="G17" s="28">
        <f t="shared" si="0"/>
        <v>19980384</v>
      </c>
      <c r="H17" s="28">
        <f t="shared" si="0"/>
        <v>-34377</v>
      </c>
      <c r="I17" s="28">
        <f t="shared" si="0"/>
        <v>35397</v>
      </c>
      <c r="J17" s="28">
        <f t="shared" si="0"/>
        <v>19981404</v>
      </c>
      <c r="K17" s="28">
        <f t="shared" si="0"/>
        <v>60820</v>
      </c>
      <c r="L17" s="28">
        <f t="shared" si="0"/>
        <v>-40958</v>
      </c>
      <c r="M17" s="28">
        <f t="shared" si="0"/>
        <v>-17081</v>
      </c>
      <c r="N17" s="28">
        <f t="shared" si="0"/>
        <v>2781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19984185</v>
      </c>
      <c r="X17" s="28">
        <f t="shared" si="0"/>
        <v>12565491</v>
      </c>
      <c r="Y17" s="28">
        <f t="shared" si="0"/>
        <v>7418694</v>
      </c>
      <c r="Z17" s="29">
        <f>+IF(X17&lt;&gt;0,+(Y17/X17)*100,0)</f>
        <v>59.040223736581396</v>
      </c>
      <c r="AA17" s="30">
        <f>SUM(AA6:AA16)</f>
        <v>-1313445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-101562994</v>
      </c>
      <c r="D26" s="18"/>
      <c r="E26" s="19">
        <v>-76235200</v>
      </c>
      <c r="F26" s="20">
        <v>-76235200</v>
      </c>
      <c r="G26" s="20">
        <v>-3327015</v>
      </c>
      <c r="H26" s="20">
        <v>-3682356</v>
      </c>
      <c r="I26" s="20"/>
      <c r="J26" s="20">
        <v>-7009371</v>
      </c>
      <c r="K26" s="20">
        <v>-3427828</v>
      </c>
      <c r="L26" s="20">
        <v>-22463747</v>
      </c>
      <c r="M26" s="20">
        <v>-3551033</v>
      </c>
      <c r="N26" s="20">
        <v>-29442608</v>
      </c>
      <c r="O26" s="20"/>
      <c r="P26" s="20"/>
      <c r="Q26" s="20"/>
      <c r="R26" s="20"/>
      <c r="S26" s="20"/>
      <c r="T26" s="20"/>
      <c r="U26" s="20"/>
      <c r="V26" s="20"/>
      <c r="W26" s="20">
        <v>-36451979</v>
      </c>
      <c r="X26" s="20">
        <v>-38117610</v>
      </c>
      <c r="Y26" s="20">
        <v>1665631</v>
      </c>
      <c r="Z26" s="21">
        <v>-4.3697152051243506</v>
      </c>
      <c r="AA26" s="22">
        <v>-76235200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-101562994</v>
      </c>
      <c r="D27" s="26">
        <f>SUM(D21:D26)</f>
        <v>0</v>
      </c>
      <c r="E27" s="27">
        <f t="shared" si="1"/>
        <v>-76235200</v>
      </c>
      <c r="F27" s="28">
        <f t="shared" si="1"/>
        <v>-76235200</v>
      </c>
      <c r="G27" s="28">
        <f t="shared" si="1"/>
        <v>-3327015</v>
      </c>
      <c r="H27" s="28">
        <f t="shared" si="1"/>
        <v>-3682356</v>
      </c>
      <c r="I27" s="28">
        <f t="shared" si="1"/>
        <v>0</v>
      </c>
      <c r="J27" s="28">
        <f t="shared" si="1"/>
        <v>-7009371</v>
      </c>
      <c r="K27" s="28">
        <f t="shared" si="1"/>
        <v>-3427828</v>
      </c>
      <c r="L27" s="28">
        <f t="shared" si="1"/>
        <v>-22463747</v>
      </c>
      <c r="M27" s="28">
        <f t="shared" si="1"/>
        <v>-3551033</v>
      </c>
      <c r="N27" s="28">
        <f t="shared" si="1"/>
        <v>-29442608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-36451979</v>
      </c>
      <c r="X27" s="28">
        <f t="shared" si="1"/>
        <v>-38117610</v>
      </c>
      <c r="Y27" s="28">
        <f t="shared" si="1"/>
        <v>1665631</v>
      </c>
      <c r="Z27" s="29">
        <f>+IF(X27&lt;&gt;0,+(Y27/X27)*100,0)</f>
        <v>-4.3697152051243506</v>
      </c>
      <c r="AA27" s="30">
        <f>SUM(AA21:AA26)</f>
        <v>-76235200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-71200319</v>
      </c>
      <c r="D38" s="32">
        <f>+D17+D27+D36</f>
        <v>0</v>
      </c>
      <c r="E38" s="33">
        <f t="shared" si="3"/>
        <v>-77548645</v>
      </c>
      <c r="F38" s="2">
        <f t="shared" si="3"/>
        <v>-77548645</v>
      </c>
      <c r="G38" s="2">
        <f t="shared" si="3"/>
        <v>16653369</v>
      </c>
      <c r="H38" s="2">
        <f t="shared" si="3"/>
        <v>-3716733</v>
      </c>
      <c r="I38" s="2">
        <f t="shared" si="3"/>
        <v>35397</v>
      </c>
      <c r="J38" s="2">
        <f t="shared" si="3"/>
        <v>12972033</v>
      </c>
      <c r="K38" s="2">
        <f t="shared" si="3"/>
        <v>-3367008</v>
      </c>
      <c r="L38" s="2">
        <f t="shared" si="3"/>
        <v>-22504705</v>
      </c>
      <c r="M38" s="2">
        <f t="shared" si="3"/>
        <v>-3568114</v>
      </c>
      <c r="N38" s="2">
        <f t="shared" si="3"/>
        <v>-29439827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-16467794</v>
      </c>
      <c r="X38" s="2">
        <f t="shared" si="3"/>
        <v>-25552119</v>
      </c>
      <c r="Y38" s="2">
        <f t="shared" si="3"/>
        <v>9084325</v>
      </c>
      <c r="Z38" s="34">
        <f>+IF(X38&lt;&gt;0,+(Y38/X38)*100,0)</f>
        <v>-35.552139530971971</v>
      </c>
      <c r="AA38" s="35">
        <f>+AA17+AA27+AA36</f>
        <v>-77548645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16653369</v>
      </c>
      <c r="I39" s="2">
        <f>+H40+I60</f>
        <v>12936636</v>
      </c>
      <c r="J39" s="2">
        <f>+G39</f>
        <v>0</v>
      </c>
      <c r="K39" s="2">
        <f>+I40+K60</f>
        <v>12972033</v>
      </c>
      <c r="L39" s="2">
        <f>+K40+L60</f>
        <v>9605025</v>
      </c>
      <c r="M39" s="2">
        <f>+L40+M60</f>
        <v>-12899680</v>
      </c>
      <c r="N39" s="2">
        <f>+K39</f>
        <v>12972033</v>
      </c>
      <c r="O39" s="2">
        <f>+M40+O60</f>
        <v>-16467794</v>
      </c>
      <c r="P39" s="2">
        <f>+O40+P60</f>
        <v>-16467794</v>
      </c>
      <c r="Q39" s="2">
        <f>+P40+Q60</f>
        <v>-16467794</v>
      </c>
      <c r="R39" s="2">
        <f>+O39</f>
        <v>-16467794</v>
      </c>
      <c r="S39" s="2">
        <f>+Q40+S60</f>
        <v>-16467794</v>
      </c>
      <c r="T39" s="2">
        <f>+S40+T60</f>
        <v>-16467794</v>
      </c>
      <c r="U39" s="2">
        <f>+T40+U60</f>
        <v>-16467794</v>
      </c>
      <c r="V39" s="2">
        <f>+S39</f>
        <v>-16467794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-71200319</v>
      </c>
      <c r="D40" s="43">
        <f t="shared" ref="D40:AA40" si="4">+D38+D39</f>
        <v>0</v>
      </c>
      <c r="E40" s="44">
        <f t="shared" si="4"/>
        <v>-77548645</v>
      </c>
      <c r="F40" s="45">
        <f t="shared" si="4"/>
        <v>-77548645</v>
      </c>
      <c r="G40" s="45">
        <f t="shared" si="4"/>
        <v>16653369</v>
      </c>
      <c r="H40" s="45">
        <f t="shared" si="4"/>
        <v>12936636</v>
      </c>
      <c r="I40" s="45">
        <f t="shared" si="4"/>
        <v>12972033</v>
      </c>
      <c r="J40" s="45">
        <f>+I40</f>
        <v>12972033</v>
      </c>
      <c r="K40" s="45">
        <f t="shared" si="4"/>
        <v>9605025</v>
      </c>
      <c r="L40" s="45">
        <f t="shared" si="4"/>
        <v>-12899680</v>
      </c>
      <c r="M40" s="45">
        <f t="shared" si="4"/>
        <v>-16467794</v>
      </c>
      <c r="N40" s="45">
        <f>+M40</f>
        <v>-16467794</v>
      </c>
      <c r="O40" s="45">
        <f t="shared" si="4"/>
        <v>-16467794</v>
      </c>
      <c r="P40" s="45">
        <f t="shared" si="4"/>
        <v>-16467794</v>
      </c>
      <c r="Q40" s="45">
        <f t="shared" si="4"/>
        <v>-16467794</v>
      </c>
      <c r="R40" s="45">
        <f>+Q40</f>
        <v>-16467794</v>
      </c>
      <c r="S40" s="45">
        <f t="shared" si="4"/>
        <v>-16467794</v>
      </c>
      <c r="T40" s="45">
        <f t="shared" si="4"/>
        <v>-16467794</v>
      </c>
      <c r="U40" s="45">
        <f t="shared" si="4"/>
        <v>-16467794</v>
      </c>
      <c r="V40" s="45">
        <f>+U40</f>
        <v>-16467794</v>
      </c>
      <c r="W40" s="45">
        <f>+V40</f>
        <v>-16467794</v>
      </c>
      <c r="X40" s="45">
        <f t="shared" si="4"/>
        <v>-25552119</v>
      </c>
      <c r="Y40" s="45">
        <f t="shared" si="4"/>
        <v>9084325</v>
      </c>
      <c r="Z40" s="46">
        <f>+IF(X40&lt;&gt;0,+(Y40/X40)*100,0)</f>
        <v>-35.552139530971971</v>
      </c>
      <c r="AA40" s="47">
        <f t="shared" si="4"/>
        <v>-77548645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519781962</v>
      </c>
      <c r="F7" s="20">
        <v>519781962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259890978</v>
      </c>
      <c r="Y7" s="20">
        <v>-259890978</v>
      </c>
      <c r="Z7" s="21">
        <v>-100</v>
      </c>
      <c r="AA7" s="22">
        <v>519781962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1729306</v>
      </c>
      <c r="F8" s="20">
        <v>1729306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864654</v>
      </c>
      <c r="Y8" s="20">
        <v>-864654</v>
      </c>
      <c r="Z8" s="21">
        <v>-100</v>
      </c>
      <c r="AA8" s="22">
        <v>1729306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512457928</v>
      </c>
      <c r="F9" s="20">
        <v>512457928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256228962</v>
      </c>
      <c r="Y9" s="20">
        <v>-256228962</v>
      </c>
      <c r="Z9" s="21">
        <v>-100</v>
      </c>
      <c r="AA9" s="22">
        <v>512457928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70000000</v>
      </c>
      <c r="F10" s="20">
        <v>70000000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34999998</v>
      </c>
      <c r="Y10" s="20">
        <v>-34999998</v>
      </c>
      <c r="Z10" s="21">
        <v>-100</v>
      </c>
      <c r="AA10" s="22">
        <v>70000000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-172158350</v>
      </c>
      <c r="F14" s="20">
        <v>-172158350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-86079180</v>
      </c>
      <c r="Y14" s="20">
        <v>86079180</v>
      </c>
      <c r="Z14" s="21">
        <v>-100</v>
      </c>
      <c r="AA14" s="22">
        <v>-172158350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-2042844</v>
      </c>
      <c r="F16" s="20">
        <v>-2042844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-1021422</v>
      </c>
      <c r="Y16" s="20">
        <v>1021422</v>
      </c>
      <c r="Z16" s="21">
        <v>-100</v>
      </c>
      <c r="AA16" s="22">
        <v>-2042844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929768002</v>
      </c>
      <c r="F17" s="28">
        <f t="shared" si="0"/>
        <v>929768002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464883990</v>
      </c>
      <c r="Y17" s="28">
        <f t="shared" si="0"/>
        <v>-464883990</v>
      </c>
      <c r="Z17" s="29">
        <f>+IF(X17&lt;&gt;0,+(Y17/X17)*100,0)</f>
        <v>-100</v>
      </c>
      <c r="AA17" s="30">
        <f>SUM(AA6:AA16)</f>
        <v>929768002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-102076875</v>
      </c>
      <c r="F26" s="20">
        <v>-102076875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-51038442</v>
      </c>
      <c r="Y26" s="20">
        <v>51038442</v>
      </c>
      <c r="Z26" s="21">
        <v>-100</v>
      </c>
      <c r="AA26" s="22">
        <v>-102076875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-102076875</v>
      </c>
      <c r="F27" s="28">
        <f t="shared" si="1"/>
        <v>-102076875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-51038442</v>
      </c>
      <c r="Y27" s="28">
        <f t="shared" si="1"/>
        <v>51038442</v>
      </c>
      <c r="Z27" s="29">
        <f>+IF(X27&lt;&gt;0,+(Y27/X27)*100,0)</f>
        <v>-100</v>
      </c>
      <c r="AA27" s="30">
        <f>SUM(AA21:AA26)</f>
        <v>-102076875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827691127</v>
      </c>
      <c r="F38" s="2">
        <f t="shared" si="3"/>
        <v>827691127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413845548</v>
      </c>
      <c r="Y38" s="2">
        <f t="shared" si="3"/>
        <v>-413845548</v>
      </c>
      <c r="Z38" s="34">
        <f>+IF(X38&lt;&gt;0,+(Y38/X38)*100,0)</f>
        <v>-100</v>
      </c>
      <c r="AA38" s="35">
        <f>+AA17+AA27+AA36</f>
        <v>827691127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827691127</v>
      </c>
      <c r="F40" s="45">
        <f t="shared" si="4"/>
        <v>827691127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413845548</v>
      </c>
      <c r="Y40" s="45">
        <f t="shared" si="4"/>
        <v>-413845548</v>
      </c>
      <c r="Z40" s="46">
        <f>+IF(X40&lt;&gt;0,+(Y40/X40)*100,0)</f>
        <v>-100</v>
      </c>
      <c r="AA40" s="47">
        <f t="shared" si="4"/>
        <v>827691127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1741069</v>
      </c>
      <c r="D7" s="18"/>
      <c r="E7" s="19">
        <v>2242565</v>
      </c>
      <c r="F7" s="20">
        <v>2242565</v>
      </c>
      <c r="G7" s="20">
        <v>9826</v>
      </c>
      <c r="H7" s="20">
        <v>40178</v>
      </c>
      <c r="I7" s="20">
        <v>64865</v>
      </c>
      <c r="J7" s="20">
        <v>114869</v>
      </c>
      <c r="K7" s="20">
        <v>74542</v>
      </c>
      <c r="L7" s="20">
        <v>75814</v>
      </c>
      <c r="M7" s="20">
        <v>85349</v>
      </c>
      <c r="N7" s="20">
        <v>235705</v>
      </c>
      <c r="O7" s="20"/>
      <c r="P7" s="20"/>
      <c r="Q7" s="20"/>
      <c r="R7" s="20"/>
      <c r="S7" s="20"/>
      <c r="T7" s="20"/>
      <c r="U7" s="20"/>
      <c r="V7" s="20"/>
      <c r="W7" s="20">
        <v>350574</v>
      </c>
      <c r="X7" s="20">
        <v>1206757</v>
      </c>
      <c r="Y7" s="20">
        <v>-856183</v>
      </c>
      <c r="Z7" s="21">
        <v>-70.949080883723909</v>
      </c>
      <c r="AA7" s="22">
        <v>2242565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20547570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3069088</v>
      </c>
      <c r="D10" s="18"/>
      <c r="E10" s="19">
        <v>32067000</v>
      </c>
      <c r="F10" s="20">
        <v>32067000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16033500</v>
      </c>
      <c r="Y10" s="20">
        <v>-16033500</v>
      </c>
      <c r="Z10" s="21">
        <v>-100</v>
      </c>
      <c r="AA10" s="22">
        <v>32067000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-8033092</v>
      </c>
      <c r="F14" s="20">
        <v>-8033092</v>
      </c>
      <c r="G14" s="20"/>
      <c r="H14" s="20"/>
      <c r="I14" s="20"/>
      <c r="J14" s="20"/>
      <c r="K14" s="20">
        <v>-3096</v>
      </c>
      <c r="L14" s="20"/>
      <c r="M14" s="20"/>
      <c r="N14" s="20">
        <v>-3096</v>
      </c>
      <c r="O14" s="20"/>
      <c r="P14" s="20"/>
      <c r="Q14" s="20"/>
      <c r="R14" s="20"/>
      <c r="S14" s="20"/>
      <c r="T14" s="20"/>
      <c r="U14" s="20"/>
      <c r="V14" s="20"/>
      <c r="W14" s="20">
        <v>-3096</v>
      </c>
      <c r="X14" s="20">
        <v>-4010844</v>
      </c>
      <c r="Y14" s="20">
        <v>4007748</v>
      </c>
      <c r="Z14" s="21">
        <v>-99.92280926408506</v>
      </c>
      <c r="AA14" s="22">
        <v>-8033092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25357727</v>
      </c>
      <c r="D17" s="26">
        <f>SUM(D6:D16)</f>
        <v>0</v>
      </c>
      <c r="E17" s="27">
        <f t="shared" si="0"/>
        <v>26276473</v>
      </c>
      <c r="F17" s="28">
        <f t="shared" si="0"/>
        <v>26276473</v>
      </c>
      <c r="G17" s="28">
        <f t="shared" si="0"/>
        <v>9826</v>
      </c>
      <c r="H17" s="28">
        <f t="shared" si="0"/>
        <v>40178</v>
      </c>
      <c r="I17" s="28">
        <f t="shared" si="0"/>
        <v>64865</v>
      </c>
      <c r="J17" s="28">
        <f t="shared" si="0"/>
        <v>114869</v>
      </c>
      <c r="K17" s="28">
        <f t="shared" si="0"/>
        <v>71446</v>
      </c>
      <c r="L17" s="28">
        <f t="shared" si="0"/>
        <v>75814</v>
      </c>
      <c r="M17" s="28">
        <f t="shared" si="0"/>
        <v>85349</v>
      </c>
      <c r="N17" s="28">
        <f t="shared" si="0"/>
        <v>232609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347478</v>
      </c>
      <c r="X17" s="28">
        <f t="shared" si="0"/>
        <v>13229413</v>
      </c>
      <c r="Y17" s="28">
        <f t="shared" si="0"/>
        <v>-12881935</v>
      </c>
      <c r="Z17" s="29">
        <f>+IF(X17&lt;&gt;0,+(Y17/X17)*100,0)</f>
        <v>-97.373443553391212</v>
      </c>
      <c r="AA17" s="30">
        <f>SUM(AA6:AA16)</f>
        <v>26276473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-15515259</v>
      </c>
      <c r="D26" s="18"/>
      <c r="E26" s="19">
        <v>-41667930</v>
      </c>
      <c r="F26" s="20">
        <v>-41667930</v>
      </c>
      <c r="G26" s="20"/>
      <c r="H26" s="20">
        <v>-4026522</v>
      </c>
      <c r="I26" s="20"/>
      <c r="J26" s="20">
        <v>-4026522</v>
      </c>
      <c r="K26" s="20">
        <v>-2724483</v>
      </c>
      <c r="L26" s="20">
        <v>-8159300</v>
      </c>
      <c r="M26" s="20"/>
      <c r="N26" s="20">
        <v>-10883783</v>
      </c>
      <c r="O26" s="20"/>
      <c r="P26" s="20"/>
      <c r="Q26" s="20"/>
      <c r="R26" s="20"/>
      <c r="S26" s="20"/>
      <c r="T26" s="20"/>
      <c r="U26" s="20"/>
      <c r="V26" s="20"/>
      <c r="W26" s="20">
        <v>-14910305</v>
      </c>
      <c r="X26" s="20">
        <v>-20833962</v>
      </c>
      <c r="Y26" s="20">
        <v>5923657</v>
      </c>
      <c r="Z26" s="21">
        <v>-28.432695614977121</v>
      </c>
      <c r="AA26" s="22">
        <v>-41667930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-15515259</v>
      </c>
      <c r="D27" s="26">
        <f>SUM(D21:D26)</f>
        <v>0</v>
      </c>
      <c r="E27" s="27">
        <f t="shared" si="1"/>
        <v>-41667930</v>
      </c>
      <c r="F27" s="28">
        <f t="shared" si="1"/>
        <v>-41667930</v>
      </c>
      <c r="G27" s="28">
        <f t="shared" si="1"/>
        <v>0</v>
      </c>
      <c r="H27" s="28">
        <f t="shared" si="1"/>
        <v>-4026522</v>
      </c>
      <c r="I27" s="28">
        <f t="shared" si="1"/>
        <v>0</v>
      </c>
      <c r="J27" s="28">
        <f t="shared" si="1"/>
        <v>-4026522</v>
      </c>
      <c r="K27" s="28">
        <f t="shared" si="1"/>
        <v>-2724483</v>
      </c>
      <c r="L27" s="28">
        <f t="shared" si="1"/>
        <v>-8159300</v>
      </c>
      <c r="M27" s="28">
        <f t="shared" si="1"/>
        <v>0</v>
      </c>
      <c r="N27" s="28">
        <f t="shared" si="1"/>
        <v>-10883783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-14910305</v>
      </c>
      <c r="X27" s="28">
        <f t="shared" si="1"/>
        <v>-20833962</v>
      </c>
      <c r="Y27" s="28">
        <f t="shared" si="1"/>
        <v>5923657</v>
      </c>
      <c r="Z27" s="29">
        <f>+IF(X27&lt;&gt;0,+(Y27/X27)*100,0)</f>
        <v>-28.432695614977121</v>
      </c>
      <c r="AA27" s="30">
        <f>SUM(AA21:AA26)</f>
        <v>-41667930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9842468</v>
      </c>
      <c r="D38" s="32">
        <f>+D17+D27+D36</f>
        <v>0</v>
      </c>
      <c r="E38" s="33">
        <f t="shared" si="3"/>
        <v>-15391457</v>
      </c>
      <c r="F38" s="2">
        <f t="shared" si="3"/>
        <v>-15391457</v>
      </c>
      <c r="G38" s="2">
        <f t="shared" si="3"/>
        <v>9826</v>
      </c>
      <c r="H38" s="2">
        <f t="shared" si="3"/>
        <v>-3986344</v>
      </c>
      <c r="I38" s="2">
        <f t="shared" si="3"/>
        <v>64865</v>
      </c>
      <c r="J38" s="2">
        <f t="shared" si="3"/>
        <v>-3911653</v>
      </c>
      <c r="K38" s="2">
        <f t="shared" si="3"/>
        <v>-2653037</v>
      </c>
      <c r="L38" s="2">
        <f t="shared" si="3"/>
        <v>-8083486</v>
      </c>
      <c r="M38" s="2">
        <f t="shared" si="3"/>
        <v>85349</v>
      </c>
      <c r="N38" s="2">
        <f t="shared" si="3"/>
        <v>-10651174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-14562827</v>
      </c>
      <c r="X38" s="2">
        <f t="shared" si="3"/>
        <v>-7604549</v>
      </c>
      <c r="Y38" s="2">
        <f t="shared" si="3"/>
        <v>-6958278</v>
      </c>
      <c r="Z38" s="34">
        <f>+IF(X38&lt;&gt;0,+(Y38/X38)*100,0)</f>
        <v>91.501520997497693</v>
      </c>
      <c r="AA38" s="35">
        <f>+AA17+AA27+AA36</f>
        <v>-15391457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9826</v>
      </c>
      <c r="I39" s="2">
        <f>+H40+I60</f>
        <v>-3976518</v>
      </c>
      <c r="J39" s="2">
        <f>+G39</f>
        <v>0</v>
      </c>
      <c r="K39" s="2">
        <f>+I40+K60</f>
        <v>-3911653</v>
      </c>
      <c r="L39" s="2">
        <f>+K40+L60</f>
        <v>-6564690</v>
      </c>
      <c r="M39" s="2">
        <f>+L40+M60</f>
        <v>-14648176</v>
      </c>
      <c r="N39" s="2">
        <f>+K39</f>
        <v>-3911653</v>
      </c>
      <c r="O39" s="2">
        <f>+M40+O60</f>
        <v>-14562827</v>
      </c>
      <c r="P39" s="2">
        <f>+O40+P60</f>
        <v>-14562827</v>
      </c>
      <c r="Q39" s="2">
        <f>+P40+Q60</f>
        <v>-14562827</v>
      </c>
      <c r="R39" s="2">
        <f>+O39</f>
        <v>-14562827</v>
      </c>
      <c r="S39" s="2">
        <f>+Q40+S60</f>
        <v>-14562827</v>
      </c>
      <c r="T39" s="2">
        <f>+S40+T60</f>
        <v>-14562827</v>
      </c>
      <c r="U39" s="2">
        <f>+T40+U60</f>
        <v>-14562827</v>
      </c>
      <c r="V39" s="2">
        <f>+S39</f>
        <v>-14562827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9842468</v>
      </c>
      <c r="D40" s="43">
        <f t="shared" ref="D40:AA40" si="4">+D38+D39</f>
        <v>0</v>
      </c>
      <c r="E40" s="44">
        <f t="shared" si="4"/>
        <v>-15391457</v>
      </c>
      <c r="F40" s="45">
        <f t="shared" si="4"/>
        <v>-15391457</v>
      </c>
      <c r="G40" s="45">
        <f t="shared" si="4"/>
        <v>9826</v>
      </c>
      <c r="H40" s="45">
        <f t="shared" si="4"/>
        <v>-3976518</v>
      </c>
      <c r="I40" s="45">
        <f t="shared" si="4"/>
        <v>-3911653</v>
      </c>
      <c r="J40" s="45">
        <f>+I40</f>
        <v>-3911653</v>
      </c>
      <c r="K40" s="45">
        <f t="shared" si="4"/>
        <v>-6564690</v>
      </c>
      <c r="L40" s="45">
        <f t="shared" si="4"/>
        <v>-14648176</v>
      </c>
      <c r="M40" s="45">
        <f t="shared" si="4"/>
        <v>-14562827</v>
      </c>
      <c r="N40" s="45">
        <f>+M40</f>
        <v>-14562827</v>
      </c>
      <c r="O40" s="45">
        <f t="shared" si="4"/>
        <v>-14562827</v>
      </c>
      <c r="P40" s="45">
        <f t="shared" si="4"/>
        <v>-14562827</v>
      </c>
      <c r="Q40" s="45">
        <f t="shared" si="4"/>
        <v>-14562827</v>
      </c>
      <c r="R40" s="45">
        <f>+Q40</f>
        <v>-14562827</v>
      </c>
      <c r="S40" s="45">
        <f t="shared" si="4"/>
        <v>-14562827</v>
      </c>
      <c r="T40" s="45">
        <f t="shared" si="4"/>
        <v>-14562827</v>
      </c>
      <c r="U40" s="45">
        <f t="shared" si="4"/>
        <v>-14562827</v>
      </c>
      <c r="V40" s="45">
        <f>+U40</f>
        <v>-14562827</v>
      </c>
      <c r="W40" s="45">
        <f>+V40</f>
        <v>-14562827</v>
      </c>
      <c r="X40" s="45">
        <f t="shared" si="4"/>
        <v>-7604549</v>
      </c>
      <c r="Y40" s="45">
        <f t="shared" si="4"/>
        <v>-6958278</v>
      </c>
      <c r="Z40" s="46">
        <f>+IF(X40&lt;&gt;0,+(Y40/X40)*100,0)</f>
        <v>91.501520997497693</v>
      </c>
      <c r="AA40" s="47">
        <f t="shared" si="4"/>
        <v>-15391457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-3685084</v>
      </c>
      <c r="F14" s="20">
        <v>-3685084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-1842546</v>
      </c>
      <c r="Y14" s="20">
        <v>1842546</v>
      </c>
      <c r="Z14" s="21">
        <v>-100</v>
      </c>
      <c r="AA14" s="22">
        <v>-3685084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-3685084</v>
      </c>
      <c r="F17" s="28">
        <f t="shared" si="0"/>
        <v>-3685084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-1842546</v>
      </c>
      <c r="Y17" s="28">
        <f t="shared" si="0"/>
        <v>1842546</v>
      </c>
      <c r="Z17" s="29">
        <f>+IF(X17&lt;&gt;0,+(Y17/X17)*100,0)</f>
        <v>-100</v>
      </c>
      <c r="AA17" s="30">
        <f>SUM(AA6:AA16)</f>
        <v>-3685084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-3685084</v>
      </c>
      <c r="F38" s="2">
        <f t="shared" si="3"/>
        <v>-3685084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-1842546</v>
      </c>
      <c r="Y38" s="2">
        <f t="shared" si="3"/>
        <v>1842546</v>
      </c>
      <c r="Z38" s="34">
        <f>+IF(X38&lt;&gt;0,+(Y38/X38)*100,0)</f>
        <v>-100</v>
      </c>
      <c r="AA38" s="35">
        <f>+AA17+AA27+AA36</f>
        <v>-3685084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-3685084</v>
      </c>
      <c r="F40" s="45">
        <f t="shared" si="4"/>
        <v>-3685084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-1842546</v>
      </c>
      <c r="Y40" s="45">
        <f t="shared" si="4"/>
        <v>1842546</v>
      </c>
      <c r="Z40" s="46">
        <f>+IF(X40&lt;&gt;0,+(Y40/X40)*100,0)</f>
        <v>-100</v>
      </c>
      <c r="AA40" s="47">
        <f t="shared" si="4"/>
        <v>-3685084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91949857</v>
      </c>
      <c r="D7" s="18"/>
      <c r="E7" s="19">
        <v>161888304</v>
      </c>
      <c r="F7" s="20">
        <v>161888304</v>
      </c>
      <c r="G7" s="20">
        <v>5241843</v>
      </c>
      <c r="H7" s="20">
        <v>12187696</v>
      </c>
      <c r="I7" s="20">
        <v>8679006</v>
      </c>
      <c r="J7" s="20">
        <v>26108545</v>
      </c>
      <c r="K7" s="20">
        <v>10597286</v>
      </c>
      <c r="L7" s="20">
        <v>10545005</v>
      </c>
      <c r="M7" s="20">
        <v>7339181</v>
      </c>
      <c r="N7" s="20">
        <v>28481472</v>
      </c>
      <c r="O7" s="20"/>
      <c r="P7" s="20"/>
      <c r="Q7" s="20"/>
      <c r="R7" s="20"/>
      <c r="S7" s="20"/>
      <c r="T7" s="20"/>
      <c r="U7" s="20"/>
      <c r="V7" s="20"/>
      <c r="W7" s="20">
        <v>54590017</v>
      </c>
      <c r="X7" s="20">
        <v>80944152</v>
      </c>
      <c r="Y7" s="20">
        <v>-26354135</v>
      </c>
      <c r="Z7" s="21">
        <v>-32.558417561777659</v>
      </c>
      <c r="AA7" s="22">
        <v>161888304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629880</v>
      </c>
      <c r="F8" s="20">
        <v>629880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314940</v>
      </c>
      <c r="Y8" s="20">
        <v>-314940</v>
      </c>
      <c r="Z8" s="21">
        <v>-100</v>
      </c>
      <c r="AA8" s="22">
        <v>629880</v>
      </c>
    </row>
    <row r="9" spans="1:27" x14ac:dyDescent="0.25">
      <c r="A9" s="23" t="s">
        <v>37</v>
      </c>
      <c r="B9" s="17" t="s">
        <v>6</v>
      </c>
      <c r="C9" s="18">
        <v>28500424</v>
      </c>
      <c r="D9" s="18"/>
      <c r="E9" s="19"/>
      <c r="F9" s="20"/>
      <c r="G9" s="20">
        <v>7046728</v>
      </c>
      <c r="H9" s="20">
        <v>13416916</v>
      </c>
      <c r="I9" s="20">
        <v>69566</v>
      </c>
      <c r="J9" s="20">
        <v>20533210</v>
      </c>
      <c r="K9" s="20">
        <v>225072</v>
      </c>
      <c r="L9" s="20">
        <v>9754079</v>
      </c>
      <c r="M9" s="20">
        <v>144372</v>
      </c>
      <c r="N9" s="20">
        <v>10123523</v>
      </c>
      <c r="O9" s="20"/>
      <c r="P9" s="20"/>
      <c r="Q9" s="20"/>
      <c r="R9" s="20"/>
      <c r="S9" s="20"/>
      <c r="T9" s="20"/>
      <c r="U9" s="20"/>
      <c r="V9" s="20"/>
      <c r="W9" s="20">
        <v>30656733</v>
      </c>
      <c r="X9" s="20"/>
      <c r="Y9" s="20">
        <v>30656733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10230000</v>
      </c>
      <c r="F10" s="20">
        <v>10230000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5115000</v>
      </c>
      <c r="Y10" s="20">
        <v>-5115000</v>
      </c>
      <c r="Z10" s="21">
        <v>-100</v>
      </c>
      <c r="AA10" s="22">
        <v>10230000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-100912821</v>
      </c>
      <c r="D14" s="18"/>
      <c r="E14" s="19">
        <v>-110359476</v>
      </c>
      <c r="F14" s="20">
        <v>-110359476</v>
      </c>
      <c r="G14" s="20">
        <v>-428172</v>
      </c>
      <c r="H14" s="20">
        <v>-2169422</v>
      </c>
      <c r="I14" s="20">
        <v>-5244568</v>
      </c>
      <c r="J14" s="20">
        <v>-7842162</v>
      </c>
      <c r="K14" s="20">
        <v>-163820</v>
      </c>
      <c r="L14" s="20">
        <v>-340931</v>
      </c>
      <c r="M14" s="20">
        <v>-52018342</v>
      </c>
      <c r="N14" s="20">
        <v>-52523093</v>
      </c>
      <c r="O14" s="20"/>
      <c r="P14" s="20"/>
      <c r="Q14" s="20"/>
      <c r="R14" s="20"/>
      <c r="S14" s="20"/>
      <c r="T14" s="20"/>
      <c r="U14" s="20"/>
      <c r="V14" s="20"/>
      <c r="W14" s="20">
        <v>-60365255</v>
      </c>
      <c r="X14" s="20">
        <v>-55179738</v>
      </c>
      <c r="Y14" s="20">
        <v>-5185517</v>
      </c>
      <c r="Z14" s="21">
        <v>9.3975020323583269</v>
      </c>
      <c r="AA14" s="22">
        <v>-110359476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19537460</v>
      </c>
      <c r="D17" s="26">
        <f>SUM(D6:D16)</f>
        <v>0</v>
      </c>
      <c r="E17" s="27">
        <f t="shared" si="0"/>
        <v>62388708</v>
      </c>
      <c r="F17" s="28">
        <f t="shared" si="0"/>
        <v>62388708</v>
      </c>
      <c r="G17" s="28">
        <f t="shared" si="0"/>
        <v>11860399</v>
      </c>
      <c r="H17" s="28">
        <f t="shared" si="0"/>
        <v>23435190</v>
      </c>
      <c r="I17" s="28">
        <f t="shared" si="0"/>
        <v>3504004</v>
      </c>
      <c r="J17" s="28">
        <f t="shared" si="0"/>
        <v>38799593</v>
      </c>
      <c r="K17" s="28">
        <f t="shared" si="0"/>
        <v>10658538</v>
      </c>
      <c r="L17" s="28">
        <f t="shared" si="0"/>
        <v>19958153</v>
      </c>
      <c r="M17" s="28">
        <f t="shared" si="0"/>
        <v>-44534789</v>
      </c>
      <c r="N17" s="28">
        <f t="shared" si="0"/>
        <v>-13918098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24881495</v>
      </c>
      <c r="X17" s="28">
        <f t="shared" si="0"/>
        <v>31194354</v>
      </c>
      <c r="Y17" s="28">
        <f t="shared" si="0"/>
        <v>-6312859</v>
      </c>
      <c r="Z17" s="29">
        <f>+IF(X17&lt;&gt;0,+(Y17/X17)*100,0)</f>
        <v>-20.237184587954602</v>
      </c>
      <c r="AA17" s="30">
        <f>SUM(AA6:AA16)</f>
        <v>62388708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19537460</v>
      </c>
      <c r="D38" s="32">
        <f>+D17+D27+D36</f>
        <v>0</v>
      </c>
      <c r="E38" s="33">
        <f t="shared" si="3"/>
        <v>62388708</v>
      </c>
      <c r="F38" s="2">
        <f t="shared" si="3"/>
        <v>62388708</v>
      </c>
      <c r="G38" s="2">
        <f t="shared" si="3"/>
        <v>11860399</v>
      </c>
      <c r="H38" s="2">
        <f t="shared" si="3"/>
        <v>23435190</v>
      </c>
      <c r="I38" s="2">
        <f t="shared" si="3"/>
        <v>3504004</v>
      </c>
      <c r="J38" s="2">
        <f t="shared" si="3"/>
        <v>38799593</v>
      </c>
      <c r="K38" s="2">
        <f t="shared" si="3"/>
        <v>10658538</v>
      </c>
      <c r="L38" s="2">
        <f t="shared" si="3"/>
        <v>19958153</v>
      </c>
      <c r="M38" s="2">
        <f t="shared" si="3"/>
        <v>-44534789</v>
      </c>
      <c r="N38" s="2">
        <f t="shared" si="3"/>
        <v>-13918098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24881495</v>
      </c>
      <c r="X38" s="2">
        <f t="shared" si="3"/>
        <v>31194354</v>
      </c>
      <c r="Y38" s="2">
        <f t="shared" si="3"/>
        <v>-6312859</v>
      </c>
      <c r="Z38" s="34">
        <f>+IF(X38&lt;&gt;0,+(Y38/X38)*100,0)</f>
        <v>-20.237184587954602</v>
      </c>
      <c r="AA38" s="35">
        <f>+AA17+AA27+AA36</f>
        <v>62388708</v>
      </c>
    </row>
    <row r="39" spans="1:27" x14ac:dyDescent="0.25">
      <c r="A39" s="23" t="s">
        <v>60</v>
      </c>
      <c r="B39" s="17"/>
      <c r="C39" s="32">
        <v>13073748</v>
      </c>
      <c r="D39" s="32"/>
      <c r="E39" s="33">
        <v>13073748</v>
      </c>
      <c r="F39" s="2">
        <v>13073748</v>
      </c>
      <c r="G39" s="2">
        <v>-1393878</v>
      </c>
      <c r="H39" s="2">
        <f>+G40+H60</f>
        <v>10466521</v>
      </c>
      <c r="I39" s="2">
        <f>+H40+I60</f>
        <v>33901711</v>
      </c>
      <c r="J39" s="2">
        <f>+G39</f>
        <v>-1393878</v>
      </c>
      <c r="K39" s="2">
        <f>+I40+K60</f>
        <v>37405715</v>
      </c>
      <c r="L39" s="2">
        <f>+K40+L60</f>
        <v>48064253</v>
      </c>
      <c r="M39" s="2">
        <f>+L40+M60</f>
        <v>68022406</v>
      </c>
      <c r="N39" s="2">
        <f>+K39</f>
        <v>37405715</v>
      </c>
      <c r="O39" s="2">
        <f>+M40+O60</f>
        <v>23487617</v>
      </c>
      <c r="P39" s="2">
        <f>+O40+P60</f>
        <v>23487617</v>
      </c>
      <c r="Q39" s="2">
        <f>+P40+Q60</f>
        <v>23487617</v>
      </c>
      <c r="R39" s="2">
        <f>+O39</f>
        <v>23487617</v>
      </c>
      <c r="S39" s="2">
        <f>+Q40+S60</f>
        <v>23487617</v>
      </c>
      <c r="T39" s="2">
        <f>+S40+T60</f>
        <v>23487617</v>
      </c>
      <c r="U39" s="2">
        <f>+T40+U60</f>
        <v>23487617</v>
      </c>
      <c r="V39" s="2">
        <f>+S39</f>
        <v>23487617</v>
      </c>
      <c r="W39" s="2">
        <f>+G39</f>
        <v>-1393878</v>
      </c>
      <c r="X39" s="2">
        <v>13073748</v>
      </c>
      <c r="Y39" s="2">
        <f>+W39-X39</f>
        <v>-14467626</v>
      </c>
      <c r="Z39" s="34">
        <f>+IF(X39&lt;&gt;0,+(Y39/X39)*100,0)</f>
        <v>-110.66165570882964</v>
      </c>
      <c r="AA39" s="35">
        <v>13073748</v>
      </c>
    </row>
    <row r="40" spans="1:27" x14ac:dyDescent="0.25">
      <c r="A40" s="41" t="s">
        <v>62</v>
      </c>
      <c r="B40" s="42" t="s">
        <v>61</v>
      </c>
      <c r="C40" s="43">
        <f>+C38+C39</f>
        <v>32611208</v>
      </c>
      <c r="D40" s="43">
        <f t="shared" ref="D40:AA40" si="4">+D38+D39</f>
        <v>0</v>
      </c>
      <c r="E40" s="44">
        <f t="shared" si="4"/>
        <v>75462456</v>
      </c>
      <c r="F40" s="45">
        <f t="shared" si="4"/>
        <v>75462456</v>
      </c>
      <c r="G40" s="45">
        <f t="shared" si="4"/>
        <v>10466521</v>
      </c>
      <c r="H40" s="45">
        <f t="shared" si="4"/>
        <v>33901711</v>
      </c>
      <c r="I40" s="45">
        <f t="shared" si="4"/>
        <v>37405715</v>
      </c>
      <c r="J40" s="45">
        <f>+I40</f>
        <v>37405715</v>
      </c>
      <c r="K40" s="45">
        <f t="shared" si="4"/>
        <v>48064253</v>
      </c>
      <c r="L40" s="45">
        <f t="shared" si="4"/>
        <v>68022406</v>
      </c>
      <c r="M40" s="45">
        <f t="shared" si="4"/>
        <v>23487617</v>
      </c>
      <c r="N40" s="45">
        <f>+M40</f>
        <v>23487617</v>
      </c>
      <c r="O40" s="45">
        <f t="shared" si="4"/>
        <v>23487617</v>
      </c>
      <c r="P40" s="45">
        <f t="shared" si="4"/>
        <v>23487617</v>
      </c>
      <c r="Q40" s="45">
        <f t="shared" si="4"/>
        <v>23487617</v>
      </c>
      <c r="R40" s="45">
        <f>+Q40</f>
        <v>23487617</v>
      </c>
      <c r="S40" s="45">
        <f t="shared" si="4"/>
        <v>23487617</v>
      </c>
      <c r="T40" s="45">
        <f t="shared" si="4"/>
        <v>23487617</v>
      </c>
      <c r="U40" s="45">
        <f t="shared" si="4"/>
        <v>23487617</v>
      </c>
      <c r="V40" s="45">
        <f>+U40</f>
        <v>23487617</v>
      </c>
      <c r="W40" s="45">
        <f>+V40</f>
        <v>23487617</v>
      </c>
      <c r="X40" s="45">
        <f t="shared" si="4"/>
        <v>44268102</v>
      </c>
      <c r="Y40" s="45">
        <f t="shared" si="4"/>
        <v>-20780485</v>
      </c>
      <c r="Z40" s="46">
        <f>+IF(X40&lt;&gt;0,+(Y40/X40)*100,0)</f>
        <v>-46.942344625482249</v>
      </c>
      <c r="AA40" s="47">
        <f t="shared" si="4"/>
        <v>75462456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-1393878</v>
      </c>
      <c r="J60">
        <v>-1393878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36509554</v>
      </c>
      <c r="F7" s="20">
        <v>36509554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18254778</v>
      </c>
      <c r="Y7" s="20">
        <v>-18254778</v>
      </c>
      <c r="Z7" s="21">
        <v>-100</v>
      </c>
      <c r="AA7" s="22">
        <v>36509554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-93670116</v>
      </c>
      <c r="F14" s="20">
        <v>-93670116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-46835058</v>
      </c>
      <c r="Y14" s="20">
        <v>46835058</v>
      </c>
      <c r="Z14" s="21">
        <v>-100</v>
      </c>
      <c r="AA14" s="22">
        <v>-93670116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-57160562</v>
      </c>
      <c r="F17" s="28">
        <f t="shared" si="0"/>
        <v>-57160562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-28580280</v>
      </c>
      <c r="Y17" s="28">
        <f t="shared" si="0"/>
        <v>28580280</v>
      </c>
      <c r="Z17" s="29">
        <f>+IF(X17&lt;&gt;0,+(Y17/X17)*100,0)</f>
        <v>-100</v>
      </c>
      <c r="AA17" s="30">
        <f>SUM(AA6:AA16)</f>
        <v>-57160562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-57160562</v>
      </c>
      <c r="F38" s="2">
        <f t="shared" si="3"/>
        <v>-57160562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-28580280</v>
      </c>
      <c r="Y38" s="2">
        <f t="shared" si="3"/>
        <v>28580280</v>
      </c>
      <c r="Z38" s="34">
        <f>+IF(X38&lt;&gt;0,+(Y38/X38)*100,0)</f>
        <v>-100</v>
      </c>
      <c r="AA38" s="35">
        <f>+AA17+AA27+AA36</f>
        <v>-57160562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27993565</v>
      </c>
      <c r="L39" s="2">
        <f>+K40+L60</f>
        <v>27993565</v>
      </c>
      <c r="M39" s="2">
        <f>+L40+M60</f>
        <v>27993565</v>
      </c>
      <c r="N39" s="2">
        <f>+K39</f>
        <v>27993565</v>
      </c>
      <c r="O39" s="2">
        <f>+M40+O60</f>
        <v>27993565</v>
      </c>
      <c r="P39" s="2">
        <f>+O40+P60</f>
        <v>27993565</v>
      </c>
      <c r="Q39" s="2">
        <f>+P40+Q60</f>
        <v>27993565</v>
      </c>
      <c r="R39" s="2">
        <f>+O39</f>
        <v>27993565</v>
      </c>
      <c r="S39" s="2">
        <f>+Q40+S60</f>
        <v>27993565</v>
      </c>
      <c r="T39" s="2">
        <f>+S40+T60</f>
        <v>27993565</v>
      </c>
      <c r="U39" s="2">
        <f>+T40+U60</f>
        <v>27993565</v>
      </c>
      <c r="V39" s="2">
        <f>+S39</f>
        <v>27993565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-57160562</v>
      </c>
      <c r="F40" s="45">
        <f t="shared" si="4"/>
        <v>-57160562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27993565</v>
      </c>
      <c r="L40" s="45">
        <f t="shared" si="4"/>
        <v>27993565</v>
      </c>
      <c r="M40" s="45">
        <f t="shared" si="4"/>
        <v>27993565</v>
      </c>
      <c r="N40" s="45">
        <f>+M40</f>
        <v>27993565</v>
      </c>
      <c r="O40" s="45">
        <f t="shared" si="4"/>
        <v>27993565</v>
      </c>
      <c r="P40" s="45">
        <f t="shared" si="4"/>
        <v>27993565</v>
      </c>
      <c r="Q40" s="45">
        <f t="shared" si="4"/>
        <v>27993565</v>
      </c>
      <c r="R40" s="45">
        <f>+Q40</f>
        <v>27993565</v>
      </c>
      <c r="S40" s="45">
        <f t="shared" si="4"/>
        <v>27993565</v>
      </c>
      <c r="T40" s="45">
        <f t="shared" si="4"/>
        <v>27993565</v>
      </c>
      <c r="U40" s="45">
        <f t="shared" si="4"/>
        <v>27993565</v>
      </c>
      <c r="V40" s="45">
        <f>+U40</f>
        <v>27993565</v>
      </c>
      <c r="W40" s="45">
        <f>+V40</f>
        <v>27993565</v>
      </c>
      <c r="X40" s="45">
        <f t="shared" si="4"/>
        <v>-28580280</v>
      </c>
      <c r="Y40" s="45">
        <f t="shared" si="4"/>
        <v>28580280</v>
      </c>
      <c r="Z40" s="46">
        <f>+IF(X40&lt;&gt;0,+(Y40/X40)*100,0)</f>
        <v>-100</v>
      </c>
      <c r="AA40" s="47">
        <f t="shared" si="4"/>
        <v>-57160562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27993565</v>
      </c>
      <c r="N60">
        <v>27993565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11391211</v>
      </c>
      <c r="F7" s="20">
        <v>11391211</v>
      </c>
      <c r="G7" s="20">
        <v>-145500</v>
      </c>
      <c r="H7" s="20"/>
      <c r="I7" s="20">
        <v>-93232</v>
      </c>
      <c r="J7" s="20">
        <v>-238732</v>
      </c>
      <c r="K7" s="20">
        <v>-217654</v>
      </c>
      <c r="L7" s="20"/>
      <c r="M7" s="20"/>
      <c r="N7" s="20">
        <v>-217654</v>
      </c>
      <c r="O7" s="20"/>
      <c r="P7" s="20"/>
      <c r="Q7" s="20"/>
      <c r="R7" s="20"/>
      <c r="S7" s="20"/>
      <c r="T7" s="20"/>
      <c r="U7" s="20"/>
      <c r="V7" s="20"/>
      <c r="W7" s="20">
        <v>-456386</v>
      </c>
      <c r="X7" s="20">
        <v>5695608</v>
      </c>
      <c r="Y7" s="20">
        <v>-6151994</v>
      </c>
      <c r="Z7" s="21">
        <v>-108.01294611567369</v>
      </c>
      <c r="AA7" s="22">
        <v>11391211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7889359</v>
      </c>
      <c r="F9" s="20">
        <v>7889359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3944682</v>
      </c>
      <c r="Y9" s="20">
        <v>-3944682</v>
      </c>
      <c r="Z9" s="21">
        <v>-100</v>
      </c>
      <c r="AA9" s="22">
        <v>7889359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-11215371</v>
      </c>
      <c r="F14" s="20">
        <v>-11215371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-5607696</v>
      </c>
      <c r="Y14" s="20">
        <v>5607696</v>
      </c>
      <c r="Z14" s="21">
        <v>-100</v>
      </c>
      <c r="AA14" s="22">
        <v>-11215371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8065199</v>
      </c>
      <c r="F17" s="28">
        <f t="shared" si="0"/>
        <v>8065199</v>
      </c>
      <c r="G17" s="28">
        <f t="shared" si="0"/>
        <v>-145500</v>
      </c>
      <c r="H17" s="28">
        <f t="shared" si="0"/>
        <v>0</v>
      </c>
      <c r="I17" s="28">
        <f t="shared" si="0"/>
        <v>-93232</v>
      </c>
      <c r="J17" s="28">
        <f t="shared" si="0"/>
        <v>-238732</v>
      </c>
      <c r="K17" s="28">
        <f t="shared" si="0"/>
        <v>-217654</v>
      </c>
      <c r="L17" s="28">
        <f t="shared" si="0"/>
        <v>0</v>
      </c>
      <c r="M17" s="28">
        <f t="shared" si="0"/>
        <v>0</v>
      </c>
      <c r="N17" s="28">
        <f t="shared" si="0"/>
        <v>-217654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-456386</v>
      </c>
      <c r="X17" s="28">
        <f t="shared" si="0"/>
        <v>4032594</v>
      </c>
      <c r="Y17" s="28">
        <f t="shared" si="0"/>
        <v>-4488980</v>
      </c>
      <c r="Z17" s="29">
        <f>+IF(X17&lt;&gt;0,+(Y17/X17)*100,0)</f>
        <v>-111.31742992227831</v>
      </c>
      <c r="AA17" s="30">
        <f>SUM(AA6:AA16)</f>
        <v>8065199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8065199</v>
      </c>
      <c r="F38" s="2">
        <f t="shared" si="3"/>
        <v>8065199</v>
      </c>
      <c r="G38" s="2">
        <f t="shared" si="3"/>
        <v>-145500</v>
      </c>
      <c r="H38" s="2">
        <f t="shared" si="3"/>
        <v>0</v>
      </c>
      <c r="I38" s="2">
        <f t="shared" si="3"/>
        <v>-93232</v>
      </c>
      <c r="J38" s="2">
        <f t="shared" si="3"/>
        <v>-238732</v>
      </c>
      <c r="K38" s="2">
        <f t="shared" si="3"/>
        <v>-217654</v>
      </c>
      <c r="L38" s="2">
        <f t="shared" si="3"/>
        <v>0</v>
      </c>
      <c r="M38" s="2">
        <f t="shared" si="3"/>
        <v>0</v>
      </c>
      <c r="N38" s="2">
        <f t="shared" si="3"/>
        <v>-217654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-456386</v>
      </c>
      <c r="X38" s="2">
        <f t="shared" si="3"/>
        <v>4032594</v>
      </c>
      <c r="Y38" s="2">
        <f t="shared" si="3"/>
        <v>-4488980</v>
      </c>
      <c r="Z38" s="34">
        <f>+IF(X38&lt;&gt;0,+(Y38/X38)*100,0)</f>
        <v>-111.31742992227831</v>
      </c>
      <c r="AA38" s="35">
        <f>+AA17+AA27+AA36</f>
        <v>8065199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-145500</v>
      </c>
      <c r="I39" s="2">
        <f>+H40+I60</f>
        <v>-145500</v>
      </c>
      <c r="J39" s="2">
        <f>+G39</f>
        <v>0</v>
      </c>
      <c r="K39" s="2">
        <f>+I40+K60</f>
        <v>-238732</v>
      </c>
      <c r="L39" s="2">
        <f>+K40+L60</f>
        <v>-456386</v>
      </c>
      <c r="M39" s="2">
        <f>+L40+M60</f>
        <v>-456386</v>
      </c>
      <c r="N39" s="2">
        <f>+K39</f>
        <v>-238732</v>
      </c>
      <c r="O39" s="2">
        <f>+M40+O60</f>
        <v>-456386</v>
      </c>
      <c r="P39" s="2">
        <f>+O40+P60</f>
        <v>-456386</v>
      </c>
      <c r="Q39" s="2">
        <f>+P40+Q60</f>
        <v>-456386</v>
      </c>
      <c r="R39" s="2">
        <f>+O39</f>
        <v>-456386</v>
      </c>
      <c r="S39" s="2">
        <f>+Q40+S60</f>
        <v>-456386</v>
      </c>
      <c r="T39" s="2">
        <f>+S40+T60</f>
        <v>-456386</v>
      </c>
      <c r="U39" s="2">
        <f>+T40+U60</f>
        <v>-456386</v>
      </c>
      <c r="V39" s="2">
        <f>+S39</f>
        <v>-456386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8065199</v>
      </c>
      <c r="F40" s="45">
        <f t="shared" si="4"/>
        <v>8065199</v>
      </c>
      <c r="G40" s="45">
        <f t="shared" si="4"/>
        <v>-145500</v>
      </c>
      <c r="H40" s="45">
        <f t="shared" si="4"/>
        <v>-145500</v>
      </c>
      <c r="I40" s="45">
        <f t="shared" si="4"/>
        <v>-238732</v>
      </c>
      <c r="J40" s="45">
        <f>+I40</f>
        <v>-238732</v>
      </c>
      <c r="K40" s="45">
        <f t="shared" si="4"/>
        <v>-456386</v>
      </c>
      <c r="L40" s="45">
        <f t="shared" si="4"/>
        <v>-456386</v>
      </c>
      <c r="M40" s="45">
        <f t="shared" si="4"/>
        <v>-456386</v>
      </c>
      <c r="N40" s="45">
        <f>+M40</f>
        <v>-456386</v>
      </c>
      <c r="O40" s="45">
        <f t="shared" si="4"/>
        <v>-456386</v>
      </c>
      <c r="P40" s="45">
        <f t="shared" si="4"/>
        <v>-456386</v>
      </c>
      <c r="Q40" s="45">
        <f t="shared" si="4"/>
        <v>-456386</v>
      </c>
      <c r="R40" s="45">
        <f>+Q40</f>
        <v>-456386</v>
      </c>
      <c r="S40" s="45">
        <f t="shared" si="4"/>
        <v>-456386</v>
      </c>
      <c r="T40" s="45">
        <f t="shared" si="4"/>
        <v>-456386</v>
      </c>
      <c r="U40" s="45">
        <f t="shared" si="4"/>
        <v>-456386</v>
      </c>
      <c r="V40" s="45">
        <f>+U40</f>
        <v>-456386</v>
      </c>
      <c r="W40" s="45">
        <f>+V40</f>
        <v>-456386</v>
      </c>
      <c r="X40" s="45">
        <f t="shared" si="4"/>
        <v>4032594</v>
      </c>
      <c r="Y40" s="45">
        <f t="shared" si="4"/>
        <v>-4488980</v>
      </c>
      <c r="Z40" s="46">
        <f>+IF(X40&lt;&gt;0,+(Y40/X40)*100,0)</f>
        <v>-111.31742992227831</v>
      </c>
      <c r="AA40" s="47">
        <f t="shared" si="4"/>
        <v>8065199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-205144172</v>
      </c>
      <c r="F14" s="20">
        <v>-205144172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-102572100</v>
      </c>
      <c r="Y14" s="20">
        <v>102572100</v>
      </c>
      <c r="Z14" s="21">
        <v>-100</v>
      </c>
      <c r="AA14" s="22">
        <v>-205144172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-50000000</v>
      </c>
      <c r="F16" s="20">
        <v>-50000000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-24999990</v>
      </c>
      <c r="Y16" s="20">
        <v>24999990</v>
      </c>
      <c r="Z16" s="21">
        <v>-100</v>
      </c>
      <c r="AA16" s="22">
        <v>-50000000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-255144172</v>
      </c>
      <c r="F17" s="28">
        <f t="shared" si="0"/>
        <v>-255144172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-127572090</v>
      </c>
      <c r="Y17" s="28">
        <f t="shared" si="0"/>
        <v>127572090</v>
      </c>
      <c r="Z17" s="29">
        <f>+IF(X17&lt;&gt;0,+(Y17/X17)*100,0)</f>
        <v>-100</v>
      </c>
      <c r="AA17" s="30">
        <f>SUM(AA6:AA16)</f>
        <v>-255144172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-330280000</v>
      </c>
      <c r="F26" s="20">
        <v>-330280000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-165139992</v>
      </c>
      <c r="Y26" s="20">
        <v>165139992</v>
      </c>
      <c r="Z26" s="21">
        <v>-100</v>
      </c>
      <c r="AA26" s="22">
        <v>-330280000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-330280000</v>
      </c>
      <c r="F27" s="28">
        <f t="shared" si="1"/>
        <v>-330280000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-165139992</v>
      </c>
      <c r="Y27" s="28">
        <f t="shared" si="1"/>
        <v>165139992</v>
      </c>
      <c r="Z27" s="29">
        <f>+IF(X27&lt;&gt;0,+(Y27/X27)*100,0)</f>
        <v>-100</v>
      </c>
      <c r="AA27" s="30">
        <f>SUM(AA21:AA26)</f>
        <v>-330280000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-585424172</v>
      </c>
      <c r="F38" s="2">
        <f t="shared" si="3"/>
        <v>-585424172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-292712082</v>
      </c>
      <c r="Y38" s="2">
        <f t="shared" si="3"/>
        <v>292712082</v>
      </c>
      <c r="Z38" s="34">
        <f>+IF(X38&lt;&gt;0,+(Y38/X38)*100,0)</f>
        <v>-100</v>
      </c>
      <c r="AA38" s="35">
        <f>+AA17+AA27+AA36</f>
        <v>-585424172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-585424172</v>
      </c>
      <c r="F40" s="45">
        <f t="shared" si="4"/>
        <v>-585424172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-292712082</v>
      </c>
      <c r="Y40" s="45">
        <f t="shared" si="4"/>
        <v>292712082</v>
      </c>
      <c r="Z40" s="46">
        <f>+IF(X40&lt;&gt;0,+(Y40/X40)*100,0)</f>
        <v>-100</v>
      </c>
      <c r="AA40" s="47">
        <f t="shared" si="4"/>
        <v>-585424172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48895</v>
      </c>
      <c r="D7" s="18"/>
      <c r="E7" s="19">
        <v>21087646</v>
      </c>
      <c r="F7" s="20">
        <v>21087646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11381626</v>
      </c>
      <c r="Y7" s="20">
        <v>-11381626</v>
      </c>
      <c r="Z7" s="21">
        <v>-100</v>
      </c>
      <c r="AA7" s="22">
        <v>21087646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3637539</v>
      </c>
      <c r="F9" s="20">
        <v>3637539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3637539</v>
      </c>
      <c r="Y9" s="20">
        <v>-3637539</v>
      </c>
      <c r="Z9" s="21">
        <v>-100</v>
      </c>
      <c r="AA9" s="22">
        <v>3637539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-1127520</v>
      </c>
      <c r="D14" s="18"/>
      <c r="E14" s="19">
        <v>-19497267</v>
      </c>
      <c r="F14" s="20">
        <v>-19497267</v>
      </c>
      <c r="G14" s="20"/>
      <c r="H14" s="20"/>
      <c r="I14" s="20">
        <v>-25300</v>
      </c>
      <c r="J14" s="20">
        <v>-25300</v>
      </c>
      <c r="K14" s="20">
        <v>-72908</v>
      </c>
      <c r="L14" s="20">
        <v>-3860</v>
      </c>
      <c r="M14" s="20"/>
      <c r="N14" s="20">
        <v>-76768</v>
      </c>
      <c r="O14" s="20"/>
      <c r="P14" s="20"/>
      <c r="Q14" s="20"/>
      <c r="R14" s="20"/>
      <c r="S14" s="20"/>
      <c r="T14" s="20"/>
      <c r="U14" s="20"/>
      <c r="V14" s="20"/>
      <c r="W14" s="20">
        <v>-102068</v>
      </c>
      <c r="X14" s="20">
        <v>-9214518</v>
      </c>
      <c r="Y14" s="20">
        <v>9112450</v>
      </c>
      <c r="Z14" s="21">
        <v>-98.892313195329379</v>
      </c>
      <c r="AA14" s="22">
        <v>-19497267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-1078625</v>
      </c>
      <c r="D17" s="26">
        <f>SUM(D6:D16)</f>
        <v>0</v>
      </c>
      <c r="E17" s="27">
        <f t="shared" si="0"/>
        <v>5227918</v>
      </c>
      <c r="F17" s="28">
        <f t="shared" si="0"/>
        <v>5227918</v>
      </c>
      <c r="G17" s="28">
        <f t="shared" si="0"/>
        <v>0</v>
      </c>
      <c r="H17" s="28">
        <f t="shared" si="0"/>
        <v>0</v>
      </c>
      <c r="I17" s="28">
        <f t="shared" si="0"/>
        <v>-25300</v>
      </c>
      <c r="J17" s="28">
        <f t="shared" si="0"/>
        <v>-25300</v>
      </c>
      <c r="K17" s="28">
        <f t="shared" si="0"/>
        <v>-72908</v>
      </c>
      <c r="L17" s="28">
        <f t="shared" si="0"/>
        <v>-3860</v>
      </c>
      <c r="M17" s="28">
        <f t="shared" si="0"/>
        <v>0</v>
      </c>
      <c r="N17" s="28">
        <f t="shared" si="0"/>
        <v>-76768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-102068</v>
      </c>
      <c r="X17" s="28">
        <f t="shared" si="0"/>
        <v>5804647</v>
      </c>
      <c r="Y17" s="28">
        <f t="shared" si="0"/>
        <v>-5906715</v>
      </c>
      <c r="Z17" s="29">
        <f>+IF(X17&lt;&gt;0,+(Y17/X17)*100,0)</f>
        <v>-101.7583842738413</v>
      </c>
      <c r="AA17" s="30">
        <f>SUM(AA6:AA16)</f>
        <v>5227918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-1078625</v>
      </c>
      <c r="D38" s="32">
        <f>+D17+D27+D36</f>
        <v>0</v>
      </c>
      <c r="E38" s="33">
        <f t="shared" si="3"/>
        <v>5227918</v>
      </c>
      <c r="F38" s="2">
        <f t="shared" si="3"/>
        <v>5227918</v>
      </c>
      <c r="G38" s="2">
        <f t="shared" si="3"/>
        <v>0</v>
      </c>
      <c r="H38" s="2">
        <f t="shared" si="3"/>
        <v>0</v>
      </c>
      <c r="I38" s="2">
        <f t="shared" si="3"/>
        <v>-25300</v>
      </c>
      <c r="J38" s="2">
        <f t="shared" si="3"/>
        <v>-25300</v>
      </c>
      <c r="K38" s="2">
        <f t="shared" si="3"/>
        <v>-72908</v>
      </c>
      <c r="L38" s="2">
        <f t="shared" si="3"/>
        <v>-3860</v>
      </c>
      <c r="M38" s="2">
        <f t="shared" si="3"/>
        <v>0</v>
      </c>
      <c r="N38" s="2">
        <f t="shared" si="3"/>
        <v>-76768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-102068</v>
      </c>
      <c r="X38" s="2">
        <f t="shared" si="3"/>
        <v>5804647</v>
      </c>
      <c r="Y38" s="2">
        <f t="shared" si="3"/>
        <v>-5906715</v>
      </c>
      <c r="Z38" s="34">
        <f>+IF(X38&lt;&gt;0,+(Y38/X38)*100,0)</f>
        <v>-101.7583842738413</v>
      </c>
      <c r="AA38" s="35">
        <f>+AA17+AA27+AA36</f>
        <v>5227918</v>
      </c>
    </row>
    <row r="39" spans="1:27" x14ac:dyDescent="0.25">
      <c r="A39" s="23" t="s">
        <v>60</v>
      </c>
      <c r="B39" s="17"/>
      <c r="C39" s="32">
        <v>-2222739</v>
      </c>
      <c r="D39" s="32"/>
      <c r="E39" s="33"/>
      <c r="F39" s="2"/>
      <c r="G39" s="2"/>
      <c r="H39" s="2">
        <f>+G40+H60</f>
        <v>0</v>
      </c>
      <c r="I39" s="2">
        <f>+H40+I60</f>
        <v>-3140572</v>
      </c>
      <c r="J39" s="2">
        <f>+G39</f>
        <v>0</v>
      </c>
      <c r="K39" s="2">
        <f>+I40+K60</f>
        <v>-3165872</v>
      </c>
      <c r="L39" s="2">
        <f>+K40+L60</f>
        <v>-3238780</v>
      </c>
      <c r="M39" s="2">
        <f>+L40+M60</f>
        <v>-3242640</v>
      </c>
      <c r="N39" s="2">
        <f>+K39</f>
        <v>-3165872</v>
      </c>
      <c r="O39" s="2">
        <f>+M40+O60</f>
        <v>-3242640</v>
      </c>
      <c r="P39" s="2">
        <f>+O40+P60</f>
        <v>-3242640</v>
      </c>
      <c r="Q39" s="2">
        <f>+P40+Q60</f>
        <v>-3242640</v>
      </c>
      <c r="R39" s="2">
        <f>+O39</f>
        <v>-3242640</v>
      </c>
      <c r="S39" s="2">
        <f>+Q40+S60</f>
        <v>-3242640</v>
      </c>
      <c r="T39" s="2">
        <f>+S40+T60</f>
        <v>-3242640</v>
      </c>
      <c r="U39" s="2">
        <f>+T40+U60</f>
        <v>-3242640</v>
      </c>
      <c r="V39" s="2">
        <f>+S39</f>
        <v>-3242640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-3301364</v>
      </c>
      <c r="D40" s="43">
        <f t="shared" ref="D40:AA40" si="4">+D38+D39</f>
        <v>0</v>
      </c>
      <c r="E40" s="44">
        <f t="shared" si="4"/>
        <v>5227918</v>
      </c>
      <c r="F40" s="45">
        <f t="shared" si="4"/>
        <v>5227918</v>
      </c>
      <c r="G40" s="45">
        <f t="shared" si="4"/>
        <v>0</v>
      </c>
      <c r="H40" s="45">
        <f t="shared" si="4"/>
        <v>0</v>
      </c>
      <c r="I40" s="45">
        <f t="shared" si="4"/>
        <v>-3165872</v>
      </c>
      <c r="J40" s="45">
        <f>+I40</f>
        <v>-3165872</v>
      </c>
      <c r="K40" s="45">
        <f t="shared" si="4"/>
        <v>-3238780</v>
      </c>
      <c r="L40" s="45">
        <f t="shared" si="4"/>
        <v>-3242640</v>
      </c>
      <c r="M40" s="45">
        <f t="shared" si="4"/>
        <v>-3242640</v>
      </c>
      <c r="N40" s="45">
        <f>+M40</f>
        <v>-3242640</v>
      </c>
      <c r="O40" s="45">
        <f t="shared" si="4"/>
        <v>-3242640</v>
      </c>
      <c r="P40" s="45">
        <f t="shared" si="4"/>
        <v>-3242640</v>
      </c>
      <c r="Q40" s="45">
        <f t="shared" si="4"/>
        <v>-3242640</v>
      </c>
      <c r="R40" s="45">
        <f>+Q40</f>
        <v>-3242640</v>
      </c>
      <c r="S40" s="45">
        <f t="shared" si="4"/>
        <v>-3242640</v>
      </c>
      <c r="T40" s="45">
        <f t="shared" si="4"/>
        <v>-3242640</v>
      </c>
      <c r="U40" s="45">
        <f t="shared" si="4"/>
        <v>-3242640</v>
      </c>
      <c r="V40" s="45">
        <f>+U40</f>
        <v>-3242640</v>
      </c>
      <c r="W40" s="45">
        <f>+V40</f>
        <v>-3242640</v>
      </c>
      <c r="X40" s="45">
        <f t="shared" si="4"/>
        <v>5804647</v>
      </c>
      <c r="Y40" s="45">
        <f t="shared" si="4"/>
        <v>-5906715</v>
      </c>
      <c r="Z40" s="46">
        <f>+IF(X40&lt;&gt;0,+(Y40/X40)*100,0)</f>
        <v>-101.7583842738413</v>
      </c>
      <c r="AA40" s="47">
        <f t="shared" si="4"/>
        <v>5227918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-3140572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2657426</v>
      </c>
      <c r="D7" s="18"/>
      <c r="E7" s="19">
        <v>5833485</v>
      </c>
      <c r="F7" s="20">
        <v>5833485</v>
      </c>
      <c r="G7" s="20"/>
      <c r="H7" s="20">
        <v>216881</v>
      </c>
      <c r="I7" s="20">
        <v>9652</v>
      </c>
      <c r="J7" s="20">
        <v>226533</v>
      </c>
      <c r="K7" s="20">
        <v>524279</v>
      </c>
      <c r="L7" s="20">
        <v>197658</v>
      </c>
      <c r="M7" s="20">
        <v>153146</v>
      </c>
      <c r="N7" s="20">
        <v>875083</v>
      </c>
      <c r="O7" s="20"/>
      <c r="P7" s="20"/>
      <c r="Q7" s="20"/>
      <c r="R7" s="20"/>
      <c r="S7" s="20"/>
      <c r="T7" s="20"/>
      <c r="U7" s="20"/>
      <c r="V7" s="20"/>
      <c r="W7" s="20">
        <v>1101616</v>
      </c>
      <c r="X7" s="20">
        <v>2916744</v>
      </c>
      <c r="Y7" s="20">
        <v>-1815128</v>
      </c>
      <c r="Z7" s="21">
        <v>-62.231309981266783</v>
      </c>
      <c r="AA7" s="22">
        <v>5833485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68252</v>
      </c>
      <c r="D9" s="18"/>
      <c r="E9" s="19"/>
      <c r="F9" s="20"/>
      <c r="G9" s="20"/>
      <c r="H9" s="20">
        <v>3111</v>
      </c>
      <c r="I9" s="20">
        <v>8916</v>
      </c>
      <c r="J9" s="20">
        <v>12027</v>
      </c>
      <c r="K9" s="20">
        <v>222782</v>
      </c>
      <c r="L9" s="20">
        <v>1082</v>
      </c>
      <c r="M9" s="20"/>
      <c r="N9" s="20">
        <v>223864</v>
      </c>
      <c r="O9" s="20"/>
      <c r="P9" s="20"/>
      <c r="Q9" s="20"/>
      <c r="R9" s="20"/>
      <c r="S9" s="20"/>
      <c r="T9" s="20"/>
      <c r="U9" s="20"/>
      <c r="V9" s="20"/>
      <c r="W9" s="20">
        <v>235891</v>
      </c>
      <c r="X9" s="20"/>
      <c r="Y9" s="20">
        <v>235891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-299290</v>
      </c>
      <c r="D14" s="18"/>
      <c r="E14" s="19"/>
      <c r="F14" s="20"/>
      <c r="G14" s="20"/>
      <c r="H14" s="20">
        <v>-1828</v>
      </c>
      <c r="I14" s="20">
        <v>-1415</v>
      </c>
      <c r="J14" s="20">
        <v>-3243</v>
      </c>
      <c r="K14" s="20">
        <v>-43645</v>
      </c>
      <c r="L14" s="20"/>
      <c r="M14" s="20">
        <v>-1118</v>
      </c>
      <c r="N14" s="20">
        <v>-44763</v>
      </c>
      <c r="O14" s="20"/>
      <c r="P14" s="20"/>
      <c r="Q14" s="20"/>
      <c r="R14" s="20"/>
      <c r="S14" s="20"/>
      <c r="T14" s="20"/>
      <c r="U14" s="20"/>
      <c r="V14" s="20"/>
      <c r="W14" s="20">
        <v>-48006</v>
      </c>
      <c r="X14" s="20"/>
      <c r="Y14" s="20">
        <v>-48006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2426388</v>
      </c>
      <c r="D17" s="26">
        <f>SUM(D6:D16)</f>
        <v>0</v>
      </c>
      <c r="E17" s="27">
        <f t="shared" si="0"/>
        <v>5833485</v>
      </c>
      <c r="F17" s="28">
        <f t="shared" si="0"/>
        <v>5833485</v>
      </c>
      <c r="G17" s="28">
        <f t="shared" si="0"/>
        <v>0</v>
      </c>
      <c r="H17" s="28">
        <f t="shared" si="0"/>
        <v>218164</v>
      </c>
      <c r="I17" s="28">
        <f t="shared" si="0"/>
        <v>17153</v>
      </c>
      <c r="J17" s="28">
        <f t="shared" si="0"/>
        <v>235317</v>
      </c>
      <c r="K17" s="28">
        <f t="shared" si="0"/>
        <v>703416</v>
      </c>
      <c r="L17" s="28">
        <f t="shared" si="0"/>
        <v>198740</v>
      </c>
      <c r="M17" s="28">
        <f t="shared" si="0"/>
        <v>152028</v>
      </c>
      <c r="N17" s="28">
        <f t="shared" si="0"/>
        <v>1054184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1289501</v>
      </c>
      <c r="X17" s="28">
        <f t="shared" si="0"/>
        <v>2916744</v>
      </c>
      <c r="Y17" s="28">
        <f t="shared" si="0"/>
        <v>-1627243</v>
      </c>
      <c r="Z17" s="29">
        <f>+IF(X17&lt;&gt;0,+(Y17/X17)*100,0)</f>
        <v>-55.789709347135016</v>
      </c>
      <c r="AA17" s="30">
        <f>SUM(AA6:AA16)</f>
        <v>5833485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2426388</v>
      </c>
      <c r="D38" s="32">
        <f>+D17+D27+D36</f>
        <v>0</v>
      </c>
      <c r="E38" s="33">
        <f t="shared" si="3"/>
        <v>5833485</v>
      </c>
      <c r="F38" s="2">
        <f t="shared" si="3"/>
        <v>5833485</v>
      </c>
      <c r="G38" s="2">
        <f t="shared" si="3"/>
        <v>0</v>
      </c>
      <c r="H38" s="2">
        <f t="shared" si="3"/>
        <v>218164</v>
      </c>
      <c r="I38" s="2">
        <f t="shared" si="3"/>
        <v>17153</v>
      </c>
      <c r="J38" s="2">
        <f t="shared" si="3"/>
        <v>235317</v>
      </c>
      <c r="K38" s="2">
        <f t="shared" si="3"/>
        <v>703416</v>
      </c>
      <c r="L38" s="2">
        <f t="shared" si="3"/>
        <v>198740</v>
      </c>
      <c r="M38" s="2">
        <f t="shared" si="3"/>
        <v>152028</v>
      </c>
      <c r="N38" s="2">
        <f t="shared" si="3"/>
        <v>1054184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1289501</v>
      </c>
      <c r="X38" s="2">
        <f t="shared" si="3"/>
        <v>2916744</v>
      </c>
      <c r="Y38" s="2">
        <f t="shared" si="3"/>
        <v>-1627243</v>
      </c>
      <c r="Z38" s="34">
        <f>+IF(X38&lt;&gt;0,+(Y38/X38)*100,0)</f>
        <v>-55.789709347135016</v>
      </c>
      <c r="AA38" s="35">
        <f>+AA17+AA27+AA36</f>
        <v>5833485</v>
      </c>
    </row>
    <row r="39" spans="1:27" x14ac:dyDescent="0.25">
      <c r="A39" s="23" t="s">
        <v>60</v>
      </c>
      <c r="B39" s="17"/>
      <c r="C39" s="32">
        <v>13384930</v>
      </c>
      <c r="D39" s="32"/>
      <c r="E39" s="33"/>
      <c r="F39" s="2"/>
      <c r="G39" s="2"/>
      <c r="H39" s="2">
        <f>+G40+H60</f>
        <v>0</v>
      </c>
      <c r="I39" s="2">
        <f>+H40+I60</f>
        <v>-14064192</v>
      </c>
      <c r="J39" s="2">
        <f>+G39</f>
        <v>0</v>
      </c>
      <c r="K39" s="2">
        <f>+I40+K60</f>
        <v>-14047039</v>
      </c>
      <c r="L39" s="2">
        <f>+K40+L60</f>
        <v>-13343623</v>
      </c>
      <c r="M39" s="2">
        <f>+L40+M60</f>
        <v>-13144883</v>
      </c>
      <c r="N39" s="2">
        <f>+K39</f>
        <v>-14047039</v>
      </c>
      <c r="O39" s="2">
        <f>+M40+O60</f>
        <v>-12992855</v>
      </c>
      <c r="P39" s="2">
        <f>+O40+P60</f>
        <v>-12992855</v>
      </c>
      <c r="Q39" s="2">
        <f>+P40+Q60</f>
        <v>-12992855</v>
      </c>
      <c r="R39" s="2">
        <f>+O39</f>
        <v>-12992855</v>
      </c>
      <c r="S39" s="2">
        <f>+Q40+S60</f>
        <v>-12992855</v>
      </c>
      <c r="T39" s="2">
        <f>+S40+T60</f>
        <v>-12992855</v>
      </c>
      <c r="U39" s="2">
        <f>+T40+U60</f>
        <v>-12992855</v>
      </c>
      <c r="V39" s="2">
        <f>+S39</f>
        <v>-12992855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15811318</v>
      </c>
      <c r="D40" s="43">
        <f t="shared" ref="D40:AA40" si="4">+D38+D39</f>
        <v>0</v>
      </c>
      <c r="E40" s="44">
        <f t="shared" si="4"/>
        <v>5833485</v>
      </c>
      <c r="F40" s="45">
        <f t="shared" si="4"/>
        <v>5833485</v>
      </c>
      <c r="G40" s="45">
        <f t="shared" si="4"/>
        <v>0</v>
      </c>
      <c r="H40" s="45">
        <f t="shared" si="4"/>
        <v>218164</v>
      </c>
      <c r="I40" s="45">
        <f t="shared" si="4"/>
        <v>-14047039</v>
      </c>
      <c r="J40" s="45">
        <f>+I40</f>
        <v>-14047039</v>
      </c>
      <c r="K40" s="45">
        <f t="shared" si="4"/>
        <v>-13343623</v>
      </c>
      <c r="L40" s="45">
        <f t="shared" si="4"/>
        <v>-13144883</v>
      </c>
      <c r="M40" s="45">
        <f t="shared" si="4"/>
        <v>-12992855</v>
      </c>
      <c r="N40" s="45">
        <f>+M40</f>
        <v>-12992855</v>
      </c>
      <c r="O40" s="45">
        <f t="shared" si="4"/>
        <v>-12992855</v>
      </c>
      <c r="P40" s="45">
        <f t="shared" si="4"/>
        <v>-12992855</v>
      </c>
      <c r="Q40" s="45">
        <f t="shared" si="4"/>
        <v>-12992855</v>
      </c>
      <c r="R40" s="45">
        <f>+Q40</f>
        <v>-12992855</v>
      </c>
      <c r="S40" s="45">
        <f t="shared" si="4"/>
        <v>-12992855</v>
      </c>
      <c r="T40" s="45">
        <f t="shared" si="4"/>
        <v>-12992855</v>
      </c>
      <c r="U40" s="45">
        <f t="shared" si="4"/>
        <v>-12992855</v>
      </c>
      <c r="V40" s="45">
        <f>+U40</f>
        <v>-12992855</v>
      </c>
      <c r="W40" s="45">
        <f>+V40</f>
        <v>-12992855</v>
      </c>
      <c r="X40" s="45">
        <f t="shared" si="4"/>
        <v>2916744</v>
      </c>
      <c r="Y40" s="45">
        <f t="shared" si="4"/>
        <v>-1627243</v>
      </c>
      <c r="Z40" s="46">
        <f>+IF(X40&lt;&gt;0,+(Y40/X40)*100,0)</f>
        <v>-55.789709347135016</v>
      </c>
      <c r="AA40" s="47">
        <f t="shared" si="4"/>
        <v>5833485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-14282356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557770</v>
      </c>
      <c r="D7" s="18"/>
      <c r="E7" s="19">
        <v>1597063</v>
      </c>
      <c r="F7" s="20">
        <v>1597063</v>
      </c>
      <c r="G7" s="20">
        <v>32302</v>
      </c>
      <c r="H7" s="20">
        <v>37908</v>
      </c>
      <c r="I7" s="20">
        <v>63732</v>
      </c>
      <c r="J7" s="20">
        <v>133942</v>
      </c>
      <c r="K7" s="20">
        <v>104718</v>
      </c>
      <c r="L7" s="20">
        <v>37182</v>
      </c>
      <c r="M7" s="20">
        <v>40678</v>
      </c>
      <c r="N7" s="20">
        <v>182578</v>
      </c>
      <c r="O7" s="20"/>
      <c r="P7" s="20"/>
      <c r="Q7" s="20"/>
      <c r="R7" s="20"/>
      <c r="S7" s="20"/>
      <c r="T7" s="20"/>
      <c r="U7" s="20"/>
      <c r="V7" s="20"/>
      <c r="W7" s="20">
        <v>316520</v>
      </c>
      <c r="X7" s="20">
        <v>798534</v>
      </c>
      <c r="Y7" s="20">
        <v>-482014</v>
      </c>
      <c r="Z7" s="21">
        <v>-60.362364032088799</v>
      </c>
      <c r="AA7" s="22">
        <v>1597063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992</v>
      </c>
      <c r="L11" s="20">
        <v>650</v>
      </c>
      <c r="M11" s="20">
        <v>900</v>
      </c>
      <c r="N11" s="20">
        <v>2542</v>
      </c>
      <c r="O11" s="20"/>
      <c r="P11" s="20"/>
      <c r="Q11" s="20"/>
      <c r="R11" s="20"/>
      <c r="S11" s="20"/>
      <c r="T11" s="20"/>
      <c r="U11" s="20"/>
      <c r="V11" s="20"/>
      <c r="W11" s="20">
        <v>2542</v>
      </c>
      <c r="X11" s="20"/>
      <c r="Y11" s="20">
        <v>2542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-1460930</v>
      </c>
      <c r="D14" s="18"/>
      <c r="E14" s="19">
        <v>-3504837</v>
      </c>
      <c r="F14" s="20">
        <v>-3504837</v>
      </c>
      <c r="G14" s="20"/>
      <c r="H14" s="20"/>
      <c r="I14" s="20">
        <v>-889588</v>
      </c>
      <c r="J14" s="20">
        <v>-889588</v>
      </c>
      <c r="K14" s="20">
        <v>-200</v>
      </c>
      <c r="L14" s="20">
        <v>-313950</v>
      </c>
      <c r="M14" s="20">
        <v>-287</v>
      </c>
      <c r="N14" s="20">
        <v>-314437</v>
      </c>
      <c r="O14" s="20"/>
      <c r="P14" s="20"/>
      <c r="Q14" s="20"/>
      <c r="R14" s="20"/>
      <c r="S14" s="20"/>
      <c r="T14" s="20"/>
      <c r="U14" s="20"/>
      <c r="V14" s="20"/>
      <c r="W14" s="20">
        <v>-1204025</v>
      </c>
      <c r="X14" s="20">
        <v>-1752414</v>
      </c>
      <c r="Y14" s="20">
        <v>548389</v>
      </c>
      <c r="Z14" s="21">
        <v>-31.293347348286421</v>
      </c>
      <c r="AA14" s="22">
        <v>-3504837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-903160</v>
      </c>
      <c r="D17" s="26">
        <f>SUM(D6:D16)</f>
        <v>0</v>
      </c>
      <c r="E17" s="27">
        <f t="shared" si="0"/>
        <v>-1907774</v>
      </c>
      <c r="F17" s="28">
        <f t="shared" si="0"/>
        <v>-1907774</v>
      </c>
      <c r="G17" s="28">
        <f t="shared" si="0"/>
        <v>32302</v>
      </c>
      <c r="H17" s="28">
        <f t="shared" si="0"/>
        <v>37908</v>
      </c>
      <c r="I17" s="28">
        <f t="shared" si="0"/>
        <v>-825856</v>
      </c>
      <c r="J17" s="28">
        <f t="shared" si="0"/>
        <v>-755646</v>
      </c>
      <c r="K17" s="28">
        <f t="shared" si="0"/>
        <v>105510</v>
      </c>
      <c r="L17" s="28">
        <f t="shared" si="0"/>
        <v>-276118</v>
      </c>
      <c r="M17" s="28">
        <f t="shared" si="0"/>
        <v>41291</v>
      </c>
      <c r="N17" s="28">
        <f t="shared" si="0"/>
        <v>-129317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-884963</v>
      </c>
      <c r="X17" s="28">
        <f t="shared" si="0"/>
        <v>-953880</v>
      </c>
      <c r="Y17" s="28">
        <f t="shared" si="0"/>
        <v>68917</v>
      </c>
      <c r="Z17" s="29">
        <f>+IF(X17&lt;&gt;0,+(Y17/X17)*100,0)</f>
        <v>-7.2249129869585271</v>
      </c>
      <c r="AA17" s="30">
        <f>SUM(AA6:AA16)</f>
        <v>-1907774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-903160</v>
      </c>
      <c r="D38" s="32">
        <f>+D17+D27+D36</f>
        <v>0</v>
      </c>
      <c r="E38" s="33">
        <f t="shared" si="3"/>
        <v>-1907774</v>
      </c>
      <c r="F38" s="2">
        <f t="shared" si="3"/>
        <v>-1907774</v>
      </c>
      <c r="G38" s="2">
        <f t="shared" si="3"/>
        <v>32302</v>
      </c>
      <c r="H38" s="2">
        <f t="shared" si="3"/>
        <v>37908</v>
      </c>
      <c r="I38" s="2">
        <f t="shared" si="3"/>
        <v>-825856</v>
      </c>
      <c r="J38" s="2">
        <f t="shared" si="3"/>
        <v>-755646</v>
      </c>
      <c r="K38" s="2">
        <f t="shared" si="3"/>
        <v>105510</v>
      </c>
      <c r="L38" s="2">
        <f t="shared" si="3"/>
        <v>-276118</v>
      </c>
      <c r="M38" s="2">
        <f t="shared" si="3"/>
        <v>41291</v>
      </c>
      <c r="N38" s="2">
        <f t="shared" si="3"/>
        <v>-129317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-884963</v>
      </c>
      <c r="X38" s="2">
        <f t="shared" si="3"/>
        <v>-953880</v>
      </c>
      <c r="Y38" s="2">
        <f t="shared" si="3"/>
        <v>68917</v>
      </c>
      <c r="Z38" s="34">
        <f>+IF(X38&lt;&gt;0,+(Y38/X38)*100,0)</f>
        <v>-7.2249129869585271</v>
      </c>
      <c r="AA38" s="35">
        <f>+AA17+AA27+AA36</f>
        <v>-1907774</v>
      </c>
    </row>
    <row r="39" spans="1:27" x14ac:dyDescent="0.25">
      <c r="A39" s="23" t="s">
        <v>60</v>
      </c>
      <c r="B39" s="17"/>
      <c r="C39" s="32">
        <v>-13767488</v>
      </c>
      <c r="D39" s="32"/>
      <c r="E39" s="33">
        <v>-13767488</v>
      </c>
      <c r="F39" s="2">
        <v>-13767488</v>
      </c>
      <c r="G39" s="2">
        <v>-14634595</v>
      </c>
      <c r="H39" s="2">
        <f>+G40+H60</f>
        <v>-14602293</v>
      </c>
      <c r="I39" s="2">
        <f>+H40+I60</f>
        <v>-14564385</v>
      </c>
      <c r="J39" s="2">
        <f>+G39</f>
        <v>-14634595</v>
      </c>
      <c r="K39" s="2">
        <f>+I40+K60</f>
        <v>-15390241</v>
      </c>
      <c r="L39" s="2">
        <f>+K40+L60</f>
        <v>-15284731</v>
      </c>
      <c r="M39" s="2">
        <f>+L40+M60</f>
        <v>-15560849</v>
      </c>
      <c r="N39" s="2">
        <f>+K39</f>
        <v>-15390241</v>
      </c>
      <c r="O39" s="2">
        <f>+M40+O60</f>
        <v>-15519558</v>
      </c>
      <c r="P39" s="2">
        <f>+O40+P60</f>
        <v>-15519558</v>
      </c>
      <c r="Q39" s="2">
        <f>+P40+Q60</f>
        <v>-15519558</v>
      </c>
      <c r="R39" s="2">
        <f>+O39</f>
        <v>-15519558</v>
      </c>
      <c r="S39" s="2">
        <f>+Q40+S60</f>
        <v>-15519558</v>
      </c>
      <c r="T39" s="2">
        <f>+S40+T60</f>
        <v>-15519558</v>
      </c>
      <c r="U39" s="2">
        <f>+T40+U60</f>
        <v>-15519558</v>
      </c>
      <c r="V39" s="2">
        <f>+S39</f>
        <v>-15519558</v>
      </c>
      <c r="W39" s="2">
        <f>+G39</f>
        <v>-14634595</v>
      </c>
      <c r="X39" s="2">
        <v>-13767488</v>
      </c>
      <c r="Y39" s="2">
        <f>+W39-X39</f>
        <v>-867107</v>
      </c>
      <c r="Z39" s="34">
        <f>+IF(X39&lt;&gt;0,+(Y39/X39)*100,0)</f>
        <v>6.2982223046063313</v>
      </c>
      <c r="AA39" s="35">
        <v>-13767488</v>
      </c>
    </row>
    <row r="40" spans="1:27" x14ac:dyDescent="0.25">
      <c r="A40" s="41" t="s">
        <v>62</v>
      </c>
      <c r="B40" s="42" t="s">
        <v>61</v>
      </c>
      <c r="C40" s="43">
        <f>+C38+C39</f>
        <v>-14670648</v>
      </c>
      <c r="D40" s="43">
        <f t="shared" ref="D40:AA40" si="4">+D38+D39</f>
        <v>0</v>
      </c>
      <c r="E40" s="44">
        <f t="shared" si="4"/>
        <v>-15675262</v>
      </c>
      <c r="F40" s="45">
        <f t="shared" si="4"/>
        <v>-15675262</v>
      </c>
      <c r="G40" s="45">
        <f t="shared" si="4"/>
        <v>-14602293</v>
      </c>
      <c r="H40" s="45">
        <f t="shared" si="4"/>
        <v>-14564385</v>
      </c>
      <c r="I40" s="45">
        <f t="shared" si="4"/>
        <v>-15390241</v>
      </c>
      <c r="J40" s="45">
        <f>+I40</f>
        <v>-15390241</v>
      </c>
      <c r="K40" s="45">
        <f t="shared" si="4"/>
        <v>-15284731</v>
      </c>
      <c r="L40" s="45">
        <f t="shared" si="4"/>
        <v>-15560849</v>
      </c>
      <c r="M40" s="45">
        <f t="shared" si="4"/>
        <v>-15519558</v>
      </c>
      <c r="N40" s="45">
        <f>+M40</f>
        <v>-15519558</v>
      </c>
      <c r="O40" s="45">
        <f t="shared" si="4"/>
        <v>-15519558</v>
      </c>
      <c r="P40" s="45">
        <f t="shared" si="4"/>
        <v>-15519558</v>
      </c>
      <c r="Q40" s="45">
        <f t="shared" si="4"/>
        <v>-15519558</v>
      </c>
      <c r="R40" s="45">
        <f>+Q40</f>
        <v>-15519558</v>
      </c>
      <c r="S40" s="45">
        <f t="shared" si="4"/>
        <v>-15519558</v>
      </c>
      <c r="T40" s="45">
        <f t="shared" si="4"/>
        <v>-15519558</v>
      </c>
      <c r="U40" s="45">
        <f t="shared" si="4"/>
        <v>-15519558</v>
      </c>
      <c r="V40" s="45">
        <f>+U40</f>
        <v>-15519558</v>
      </c>
      <c r="W40" s="45">
        <f>+V40</f>
        <v>-15519558</v>
      </c>
      <c r="X40" s="45">
        <f t="shared" si="4"/>
        <v>-14721368</v>
      </c>
      <c r="Y40" s="45">
        <f t="shared" si="4"/>
        <v>-798190</v>
      </c>
      <c r="Z40" s="46">
        <f>+IF(X40&lt;&gt;0,+(Y40/X40)*100,0)</f>
        <v>5.4219825222764628</v>
      </c>
      <c r="AA40" s="47">
        <f t="shared" si="4"/>
        <v>-15675262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-14634595</v>
      </c>
      <c r="J60">
        <v>-14634595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15318624</v>
      </c>
      <c r="F7" s="20">
        <v>15318624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7659312</v>
      </c>
      <c r="Y7" s="20">
        <v>-7659312</v>
      </c>
      <c r="Z7" s="21">
        <v>-100</v>
      </c>
      <c r="AA7" s="22">
        <v>15318624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-10292357</v>
      </c>
      <c r="F14" s="20">
        <v>-10292357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-5146170</v>
      </c>
      <c r="Y14" s="20">
        <v>5146170</v>
      </c>
      <c r="Z14" s="21">
        <v>-100</v>
      </c>
      <c r="AA14" s="22">
        <v>-10292357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5026267</v>
      </c>
      <c r="F17" s="28">
        <f t="shared" si="0"/>
        <v>5026267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2513142</v>
      </c>
      <c r="Y17" s="28">
        <f t="shared" si="0"/>
        <v>-2513142</v>
      </c>
      <c r="Z17" s="29">
        <f>+IF(X17&lt;&gt;0,+(Y17/X17)*100,0)</f>
        <v>-100</v>
      </c>
      <c r="AA17" s="30">
        <f>SUM(AA6:AA16)</f>
        <v>5026267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5026267</v>
      </c>
      <c r="F38" s="2">
        <f t="shared" si="3"/>
        <v>5026267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2513142</v>
      </c>
      <c r="Y38" s="2">
        <f t="shared" si="3"/>
        <v>-2513142</v>
      </c>
      <c r="Z38" s="34">
        <f>+IF(X38&lt;&gt;0,+(Y38/X38)*100,0)</f>
        <v>-100</v>
      </c>
      <c r="AA38" s="35">
        <f>+AA17+AA27+AA36</f>
        <v>5026267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5026267</v>
      </c>
      <c r="F40" s="45">
        <f t="shared" si="4"/>
        <v>5026267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2513142</v>
      </c>
      <c r="Y40" s="45">
        <f t="shared" si="4"/>
        <v>-2513142</v>
      </c>
      <c r="Z40" s="46">
        <f>+IF(X40&lt;&gt;0,+(Y40/X40)*100,0)</f>
        <v>-100</v>
      </c>
      <c r="AA40" s="47">
        <f t="shared" si="4"/>
        <v>5026267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207712373</v>
      </c>
      <c r="F9" s="20">
        <v>207712373</v>
      </c>
      <c r="G9" s="20">
        <v>1830000</v>
      </c>
      <c r="H9" s="20"/>
      <c r="I9" s="20">
        <v>-251954</v>
      </c>
      <c r="J9" s="20">
        <v>1578046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1578046</v>
      </c>
      <c r="X9" s="20">
        <v>103856184</v>
      </c>
      <c r="Y9" s="20">
        <v>-102278138</v>
      </c>
      <c r="Z9" s="21">
        <v>-98.480546907057558</v>
      </c>
      <c r="AA9" s="22">
        <v>207712373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627109050</v>
      </c>
      <c r="F10" s="20">
        <v>627109050</v>
      </c>
      <c r="G10" s="20">
        <v>5662361</v>
      </c>
      <c r="H10" s="20">
        <v>-38859338</v>
      </c>
      <c r="I10" s="20">
        <v>-30821455</v>
      </c>
      <c r="J10" s="20">
        <v>-64018432</v>
      </c>
      <c r="K10" s="20">
        <v>25033981</v>
      </c>
      <c r="L10" s="20"/>
      <c r="M10" s="20"/>
      <c r="N10" s="20">
        <v>25033981</v>
      </c>
      <c r="O10" s="20"/>
      <c r="P10" s="20"/>
      <c r="Q10" s="20"/>
      <c r="R10" s="20"/>
      <c r="S10" s="20"/>
      <c r="T10" s="20"/>
      <c r="U10" s="20"/>
      <c r="V10" s="20"/>
      <c r="W10" s="20">
        <v>-38984451</v>
      </c>
      <c r="X10" s="20">
        <v>313554528</v>
      </c>
      <c r="Y10" s="20">
        <v>-352538979</v>
      </c>
      <c r="Z10" s="21">
        <v>-112.43306905776849</v>
      </c>
      <c r="AA10" s="22">
        <v>627109050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-84505939</v>
      </c>
      <c r="F14" s="20">
        <v>-84505939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-42252966</v>
      </c>
      <c r="Y14" s="20">
        <v>42252966</v>
      </c>
      <c r="Z14" s="21">
        <v>-100</v>
      </c>
      <c r="AA14" s="22">
        <v>-84505939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-13000000</v>
      </c>
      <c r="F16" s="20">
        <v>-13000000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-6499998</v>
      </c>
      <c r="Y16" s="20">
        <v>6499998</v>
      </c>
      <c r="Z16" s="21">
        <v>-100</v>
      </c>
      <c r="AA16" s="22">
        <v>-13000000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737315484</v>
      </c>
      <c r="F17" s="28">
        <f t="shared" si="0"/>
        <v>737315484</v>
      </c>
      <c r="G17" s="28">
        <f t="shared" si="0"/>
        <v>7492361</v>
      </c>
      <c r="H17" s="28">
        <f t="shared" si="0"/>
        <v>-38859338</v>
      </c>
      <c r="I17" s="28">
        <f t="shared" si="0"/>
        <v>-31073409</v>
      </c>
      <c r="J17" s="28">
        <f t="shared" si="0"/>
        <v>-62440386</v>
      </c>
      <c r="K17" s="28">
        <f t="shared" si="0"/>
        <v>25033981</v>
      </c>
      <c r="L17" s="28">
        <f t="shared" si="0"/>
        <v>0</v>
      </c>
      <c r="M17" s="28">
        <f t="shared" si="0"/>
        <v>0</v>
      </c>
      <c r="N17" s="28">
        <f t="shared" si="0"/>
        <v>25033981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-37406405</v>
      </c>
      <c r="X17" s="28">
        <f t="shared" si="0"/>
        <v>368657748</v>
      </c>
      <c r="Y17" s="28">
        <f t="shared" si="0"/>
        <v>-406064153</v>
      </c>
      <c r="Z17" s="29">
        <f>+IF(X17&lt;&gt;0,+(Y17/X17)*100,0)</f>
        <v>-110.14664826737888</v>
      </c>
      <c r="AA17" s="30">
        <f>SUM(AA6:AA16)</f>
        <v>737315484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2915237</v>
      </c>
      <c r="D26" s="18"/>
      <c r="E26" s="19">
        <v>-632243608</v>
      </c>
      <c r="F26" s="20">
        <v>-632243608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-316121808</v>
      </c>
      <c r="Y26" s="20">
        <v>316121808</v>
      </c>
      <c r="Z26" s="21">
        <v>-100</v>
      </c>
      <c r="AA26" s="22">
        <v>-632243608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2915237</v>
      </c>
      <c r="D27" s="26">
        <f>SUM(D21:D26)</f>
        <v>0</v>
      </c>
      <c r="E27" s="27">
        <f t="shared" si="1"/>
        <v>-632243608</v>
      </c>
      <c r="F27" s="28">
        <f t="shared" si="1"/>
        <v>-632243608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-316121808</v>
      </c>
      <c r="Y27" s="28">
        <f t="shared" si="1"/>
        <v>316121808</v>
      </c>
      <c r="Z27" s="29">
        <f>+IF(X27&lt;&gt;0,+(Y27/X27)*100,0)</f>
        <v>-100</v>
      </c>
      <c r="AA27" s="30">
        <f>SUM(AA21:AA26)</f>
        <v>-632243608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2915237</v>
      </c>
      <c r="D38" s="32">
        <f>+D17+D27+D36</f>
        <v>0</v>
      </c>
      <c r="E38" s="33">
        <f t="shared" si="3"/>
        <v>105071876</v>
      </c>
      <c r="F38" s="2">
        <f t="shared" si="3"/>
        <v>105071876</v>
      </c>
      <c r="G38" s="2">
        <f t="shared" si="3"/>
        <v>7492361</v>
      </c>
      <c r="H38" s="2">
        <f t="shared" si="3"/>
        <v>-38859338</v>
      </c>
      <c r="I38" s="2">
        <f t="shared" si="3"/>
        <v>-31073409</v>
      </c>
      <c r="J38" s="2">
        <f t="shared" si="3"/>
        <v>-62440386</v>
      </c>
      <c r="K38" s="2">
        <f t="shared" si="3"/>
        <v>25033981</v>
      </c>
      <c r="L38" s="2">
        <f t="shared" si="3"/>
        <v>0</v>
      </c>
      <c r="M38" s="2">
        <f t="shared" si="3"/>
        <v>0</v>
      </c>
      <c r="N38" s="2">
        <f t="shared" si="3"/>
        <v>25033981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-37406405</v>
      </c>
      <c r="X38" s="2">
        <f t="shared" si="3"/>
        <v>52535940</v>
      </c>
      <c r="Y38" s="2">
        <f t="shared" si="3"/>
        <v>-89942345</v>
      </c>
      <c r="Z38" s="34">
        <f>+IF(X38&lt;&gt;0,+(Y38/X38)*100,0)</f>
        <v>-171.2015526894541</v>
      </c>
      <c r="AA38" s="35">
        <f>+AA17+AA27+AA36</f>
        <v>105071876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7492361</v>
      </c>
      <c r="I39" s="2">
        <f>+H40+I60</f>
        <v>-31366977</v>
      </c>
      <c r="J39" s="2">
        <f>+G39</f>
        <v>0</v>
      </c>
      <c r="K39" s="2">
        <f>+I40+K60</f>
        <v>-62440386</v>
      </c>
      <c r="L39" s="2">
        <f>+K40+L60</f>
        <v>-37406405</v>
      </c>
      <c r="M39" s="2">
        <f>+L40+M60</f>
        <v>-37406405</v>
      </c>
      <c r="N39" s="2">
        <f>+K39</f>
        <v>-62440386</v>
      </c>
      <c r="O39" s="2">
        <f>+M40+O60</f>
        <v>-37406405</v>
      </c>
      <c r="P39" s="2">
        <f>+O40+P60</f>
        <v>-37406405</v>
      </c>
      <c r="Q39" s="2">
        <f>+P40+Q60</f>
        <v>-37406405</v>
      </c>
      <c r="R39" s="2">
        <f>+O39</f>
        <v>-37406405</v>
      </c>
      <c r="S39" s="2">
        <f>+Q40+S60</f>
        <v>-37406405</v>
      </c>
      <c r="T39" s="2">
        <f>+S40+T60</f>
        <v>-37406405</v>
      </c>
      <c r="U39" s="2">
        <f>+T40+U60</f>
        <v>-37406405</v>
      </c>
      <c r="V39" s="2">
        <f>+S39</f>
        <v>-37406405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2915237</v>
      </c>
      <c r="D40" s="43">
        <f t="shared" ref="D40:AA40" si="4">+D38+D39</f>
        <v>0</v>
      </c>
      <c r="E40" s="44">
        <f t="shared" si="4"/>
        <v>105071876</v>
      </c>
      <c r="F40" s="45">
        <f t="shared" si="4"/>
        <v>105071876</v>
      </c>
      <c r="G40" s="45">
        <f t="shared" si="4"/>
        <v>7492361</v>
      </c>
      <c r="H40" s="45">
        <f t="shared" si="4"/>
        <v>-31366977</v>
      </c>
      <c r="I40" s="45">
        <f t="shared" si="4"/>
        <v>-62440386</v>
      </c>
      <c r="J40" s="45">
        <f>+I40</f>
        <v>-62440386</v>
      </c>
      <c r="K40" s="45">
        <f t="shared" si="4"/>
        <v>-37406405</v>
      </c>
      <c r="L40" s="45">
        <f t="shared" si="4"/>
        <v>-37406405</v>
      </c>
      <c r="M40" s="45">
        <f t="shared" si="4"/>
        <v>-37406405</v>
      </c>
      <c r="N40" s="45">
        <f>+M40</f>
        <v>-37406405</v>
      </c>
      <c r="O40" s="45">
        <f t="shared" si="4"/>
        <v>-37406405</v>
      </c>
      <c r="P40" s="45">
        <f t="shared" si="4"/>
        <v>-37406405</v>
      </c>
      <c r="Q40" s="45">
        <f t="shared" si="4"/>
        <v>-37406405</v>
      </c>
      <c r="R40" s="45">
        <f>+Q40</f>
        <v>-37406405</v>
      </c>
      <c r="S40" s="45">
        <f t="shared" si="4"/>
        <v>-37406405</v>
      </c>
      <c r="T40" s="45">
        <f t="shared" si="4"/>
        <v>-37406405</v>
      </c>
      <c r="U40" s="45">
        <f t="shared" si="4"/>
        <v>-37406405</v>
      </c>
      <c r="V40" s="45">
        <f>+U40</f>
        <v>-37406405</v>
      </c>
      <c r="W40" s="45">
        <f>+V40</f>
        <v>-37406405</v>
      </c>
      <c r="X40" s="45">
        <f t="shared" si="4"/>
        <v>52535940</v>
      </c>
      <c r="Y40" s="45">
        <f t="shared" si="4"/>
        <v>-89942345</v>
      </c>
      <c r="Z40" s="46">
        <f>+IF(X40&lt;&gt;0,+(Y40/X40)*100,0)</f>
        <v>-171.2015526894541</v>
      </c>
      <c r="AA40" s="47">
        <f t="shared" si="4"/>
        <v>105071876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117971042</v>
      </c>
      <c r="D7" s="18"/>
      <c r="E7" s="19">
        <v>93002837</v>
      </c>
      <c r="F7" s="20">
        <v>93002837</v>
      </c>
      <c r="G7" s="20">
        <v>9513622</v>
      </c>
      <c r="H7" s="20">
        <v>9268355</v>
      </c>
      <c r="I7" s="20">
        <v>11515950</v>
      </c>
      <c r="J7" s="20">
        <v>30297927</v>
      </c>
      <c r="K7" s="20">
        <v>10413025</v>
      </c>
      <c r="L7" s="20">
        <v>11628935</v>
      </c>
      <c r="M7" s="20">
        <v>9802472</v>
      </c>
      <c r="N7" s="20">
        <v>31844432</v>
      </c>
      <c r="O7" s="20"/>
      <c r="P7" s="20"/>
      <c r="Q7" s="20"/>
      <c r="R7" s="20"/>
      <c r="S7" s="20"/>
      <c r="T7" s="20"/>
      <c r="U7" s="20"/>
      <c r="V7" s="20"/>
      <c r="W7" s="20">
        <v>62142359</v>
      </c>
      <c r="X7" s="20">
        <v>46501410</v>
      </c>
      <c r="Y7" s="20">
        <v>15640949</v>
      </c>
      <c r="Z7" s="21">
        <v>33.635429549340543</v>
      </c>
      <c r="AA7" s="22">
        <v>93002837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18802838</v>
      </c>
      <c r="D9" s="18"/>
      <c r="E9" s="19"/>
      <c r="F9" s="20"/>
      <c r="G9" s="20">
        <v>2851070</v>
      </c>
      <c r="H9" s="20"/>
      <c r="I9" s="20"/>
      <c r="J9" s="20">
        <v>2851070</v>
      </c>
      <c r="K9" s="20">
        <v>1131747</v>
      </c>
      <c r="L9" s="20">
        <v>20187823</v>
      </c>
      <c r="M9" s="20"/>
      <c r="N9" s="20">
        <v>21319570</v>
      </c>
      <c r="O9" s="20"/>
      <c r="P9" s="20"/>
      <c r="Q9" s="20"/>
      <c r="R9" s="20"/>
      <c r="S9" s="20"/>
      <c r="T9" s="20"/>
      <c r="U9" s="20"/>
      <c r="V9" s="20"/>
      <c r="W9" s="20">
        <v>24170640</v>
      </c>
      <c r="X9" s="20"/>
      <c r="Y9" s="20">
        <v>24170640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28573405</v>
      </c>
      <c r="D10" s="18"/>
      <c r="E10" s="19">
        <v>103733000</v>
      </c>
      <c r="F10" s="20">
        <v>103733000</v>
      </c>
      <c r="G10" s="20">
        <v>15000000</v>
      </c>
      <c r="H10" s="20"/>
      <c r="I10" s="20"/>
      <c r="J10" s="20">
        <v>15000000</v>
      </c>
      <c r="K10" s="20"/>
      <c r="L10" s="20">
        <v>19000000</v>
      </c>
      <c r="M10" s="20"/>
      <c r="N10" s="20">
        <v>19000000</v>
      </c>
      <c r="O10" s="20"/>
      <c r="P10" s="20"/>
      <c r="Q10" s="20"/>
      <c r="R10" s="20"/>
      <c r="S10" s="20"/>
      <c r="T10" s="20"/>
      <c r="U10" s="20"/>
      <c r="V10" s="20"/>
      <c r="W10" s="20">
        <v>34000000</v>
      </c>
      <c r="X10" s="20">
        <v>51866496</v>
      </c>
      <c r="Y10" s="20">
        <v>-17866496</v>
      </c>
      <c r="Z10" s="21">
        <v>-34.447085070099973</v>
      </c>
      <c r="AA10" s="22">
        <v>103733000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15000000</v>
      </c>
      <c r="F11" s="20">
        <v>15000000</v>
      </c>
      <c r="G11" s="20">
        <v>45715</v>
      </c>
      <c r="H11" s="20">
        <v>63235</v>
      </c>
      <c r="I11" s="20">
        <v>72835</v>
      </c>
      <c r="J11" s="20">
        <v>181785</v>
      </c>
      <c r="K11" s="20">
        <v>99195</v>
      </c>
      <c r="L11" s="20">
        <v>105970</v>
      </c>
      <c r="M11" s="20">
        <v>74697</v>
      </c>
      <c r="N11" s="20">
        <v>279862</v>
      </c>
      <c r="O11" s="20"/>
      <c r="P11" s="20"/>
      <c r="Q11" s="20"/>
      <c r="R11" s="20"/>
      <c r="S11" s="20"/>
      <c r="T11" s="20"/>
      <c r="U11" s="20"/>
      <c r="V11" s="20"/>
      <c r="W11" s="20">
        <v>461647</v>
      </c>
      <c r="X11" s="20">
        <v>7500000</v>
      </c>
      <c r="Y11" s="20">
        <v>-7038353</v>
      </c>
      <c r="Z11" s="21">
        <v>-93.844706666666667</v>
      </c>
      <c r="AA11" s="22">
        <v>15000000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-73224552</v>
      </c>
      <c r="F14" s="20">
        <v>-73224552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-36612144</v>
      </c>
      <c r="Y14" s="20">
        <v>36612144</v>
      </c>
      <c r="Z14" s="21">
        <v>-100</v>
      </c>
      <c r="AA14" s="22">
        <v>-73224552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165347285</v>
      </c>
      <c r="D17" s="26">
        <f>SUM(D6:D16)</f>
        <v>0</v>
      </c>
      <c r="E17" s="27">
        <f t="shared" si="0"/>
        <v>138511285</v>
      </c>
      <c r="F17" s="28">
        <f t="shared" si="0"/>
        <v>138511285</v>
      </c>
      <c r="G17" s="28">
        <f t="shared" si="0"/>
        <v>27410407</v>
      </c>
      <c r="H17" s="28">
        <f t="shared" si="0"/>
        <v>9331590</v>
      </c>
      <c r="I17" s="28">
        <f t="shared" si="0"/>
        <v>11588785</v>
      </c>
      <c r="J17" s="28">
        <f t="shared" si="0"/>
        <v>48330782</v>
      </c>
      <c r="K17" s="28">
        <f t="shared" si="0"/>
        <v>11643967</v>
      </c>
      <c r="L17" s="28">
        <f t="shared" si="0"/>
        <v>50922728</v>
      </c>
      <c r="M17" s="28">
        <f t="shared" si="0"/>
        <v>9877169</v>
      </c>
      <c r="N17" s="28">
        <f t="shared" si="0"/>
        <v>72443864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120774646</v>
      </c>
      <c r="X17" s="28">
        <f t="shared" si="0"/>
        <v>69255762</v>
      </c>
      <c r="Y17" s="28">
        <f t="shared" si="0"/>
        <v>51518884</v>
      </c>
      <c r="Z17" s="29">
        <f>+IF(X17&lt;&gt;0,+(Y17/X17)*100,0)</f>
        <v>74.389310740671661</v>
      </c>
      <c r="AA17" s="30">
        <f>SUM(AA6:AA16)</f>
        <v>138511285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-30413025</v>
      </c>
      <c r="D26" s="18"/>
      <c r="E26" s="19">
        <v>-90743000</v>
      </c>
      <c r="F26" s="20">
        <v>-90743000</v>
      </c>
      <c r="G26" s="20">
        <v>-1553346</v>
      </c>
      <c r="H26" s="20">
        <v>-6906191</v>
      </c>
      <c r="I26" s="20">
        <v>-1084804</v>
      </c>
      <c r="J26" s="20">
        <v>-9544341</v>
      </c>
      <c r="K26" s="20">
        <v>-1107296</v>
      </c>
      <c r="L26" s="20">
        <v>-2692365</v>
      </c>
      <c r="M26" s="20">
        <v>-8839971</v>
      </c>
      <c r="N26" s="20">
        <v>-12639632</v>
      </c>
      <c r="O26" s="20"/>
      <c r="P26" s="20"/>
      <c r="Q26" s="20"/>
      <c r="R26" s="20"/>
      <c r="S26" s="20"/>
      <c r="T26" s="20"/>
      <c r="U26" s="20"/>
      <c r="V26" s="20"/>
      <c r="W26" s="20">
        <v>-22183973</v>
      </c>
      <c r="X26" s="20">
        <v>-45371472</v>
      </c>
      <c r="Y26" s="20">
        <v>23187499</v>
      </c>
      <c r="Z26" s="21">
        <v>-51.105899760095951</v>
      </c>
      <c r="AA26" s="22">
        <v>-90743000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-30413025</v>
      </c>
      <c r="D27" s="26">
        <f>SUM(D21:D26)</f>
        <v>0</v>
      </c>
      <c r="E27" s="27">
        <f t="shared" si="1"/>
        <v>-90743000</v>
      </c>
      <c r="F27" s="28">
        <f t="shared" si="1"/>
        <v>-90743000</v>
      </c>
      <c r="G27" s="28">
        <f t="shared" si="1"/>
        <v>-1553346</v>
      </c>
      <c r="H27" s="28">
        <f t="shared" si="1"/>
        <v>-6906191</v>
      </c>
      <c r="I27" s="28">
        <f t="shared" si="1"/>
        <v>-1084804</v>
      </c>
      <c r="J27" s="28">
        <f t="shared" si="1"/>
        <v>-9544341</v>
      </c>
      <c r="K27" s="28">
        <f t="shared" si="1"/>
        <v>-1107296</v>
      </c>
      <c r="L27" s="28">
        <f t="shared" si="1"/>
        <v>-2692365</v>
      </c>
      <c r="M27" s="28">
        <f t="shared" si="1"/>
        <v>-8839971</v>
      </c>
      <c r="N27" s="28">
        <f t="shared" si="1"/>
        <v>-12639632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-22183973</v>
      </c>
      <c r="X27" s="28">
        <f t="shared" si="1"/>
        <v>-45371472</v>
      </c>
      <c r="Y27" s="28">
        <f t="shared" si="1"/>
        <v>23187499</v>
      </c>
      <c r="Z27" s="29">
        <f>+IF(X27&lt;&gt;0,+(Y27/X27)*100,0)</f>
        <v>-51.105899760095951</v>
      </c>
      <c r="AA27" s="30">
        <f>SUM(AA21:AA26)</f>
        <v>-90743000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134934260</v>
      </c>
      <c r="D38" s="32">
        <f>+D17+D27+D36</f>
        <v>0</v>
      </c>
      <c r="E38" s="33">
        <f t="shared" si="3"/>
        <v>47768285</v>
      </c>
      <c r="F38" s="2">
        <f t="shared" si="3"/>
        <v>47768285</v>
      </c>
      <c r="G38" s="2">
        <f t="shared" si="3"/>
        <v>25857061</v>
      </c>
      <c r="H38" s="2">
        <f t="shared" si="3"/>
        <v>2425399</v>
      </c>
      <c r="I38" s="2">
        <f t="shared" si="3"/>
        <v>10503981</v>
      </c>
      <c r="J38" s="2">
        <f t="shared" si="3"/>
        <v>38786441</v>
      </c>
      <c r="K38" s="2">
        <f t="shared" si="3"/>
        <v>10536671</v>
      </c>
      <c r="L38" s="2">
        <f t="shared" si="3"/>
        <v>48230363</v>
      </c>
      <c r="M38" s="2">
        <f t="shared" si="3"/>
        <v>1037198</v>
      </c>
      <c r="N38" s="2">
        <f t="shared" si="3"/>
        <v>59804232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98590673</v>
      </c>
      <c r="X38" s="2">
        <f t="shared" si="3"/>
        <v>23884290</v>
      </c>
      <c r="Y38" s="2">
        <f t="shared" si="3"/>
        <v>74706383</v>
      </c>
      <c r="Z38" s="34">
        <f>+IF(X38&lt;&gt;0,+(Y38/X38)*100,0)</f>
        <v>312.78460862767952</v>
      </c>
      <c r="AA38" s="35">
        <f>+AA17+AA27+AA36</f>
        <v>47768285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25857061</v>
      </c>
      <c r="I39" s="2">
        <f>+H40+I60</f>
        <v>28282460</v>
      </c>
      <c r="J39" s="2">
        <f>+G39</f>
        <v>0</v>
      </c>
      <c r="K39" s="2">
        <f>+I40+K60</f>
        <v>38786441</v>
      </c>
      <c r="L39" s="2">
        <f>+K40+L60</f>
        <v>49323112</v>
      </c>
      <c r="M39" s="2">
        <f>+L40+M60</f>
        <v>97553475</v>
      </c>
      <c r="N39" s="2">
        <f>+K39</f>
        <v>38786441</v>
      </c>
      <c r="O39" s="2">
        <f>+M40+O60</f>
        <v>98590673</v>
      </c>
      <c r="P39" s="2">
        <f>+O40+P60</f>
        <v>98590673</v>
      </c>
      <c r="Q39" s="2">
        <f>+P40+Q60</f>
        <v>98590673</v>
      </c>
      <c r="R39" s="2">
        <f>+O39</f>
        <v>98590673</v>
      </c>
      <c r="S39" s="2">
        <f>+Q40+S60</f>
        <v>98590673</v>
      </c>
      <c r="T39" s="2">
        <f>+S40+T60</f>
        <v>98590673</v>
      </c>
      <c r="U39" s="2">
        <f>+T40+U60</f>
        <v>98590673</v>
      </c>
      <c r="V39" s="2">
        <f>+S39</f>
        <v>98590673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134934260</v>
      </c>
      <c r="D40" s="43">
        <f t="shared" ref="D40:AA40" si="4">+D38+D39</f>
        <v>0</v>
      </c>
      <c r="E40" s="44">
        <f t="shared" si="4"/>
        <v>47768285</v>
      </c>
      <c r="F40" s="45">
        <f t="shared" si="4"/>
        <v>47768285</v>
      </c>
      <c r="G40" s="45">
        <f t="shared" si="4"/>
        <v>25857061</v>
      </c>
      <c r="H40" s="45">
        <f t="shared" si="4"/>
        <v>28282460</v>
      </c>
      <c r="I40" s="45">
        <f t="shared" si="4"/>
        <v>38786441</v>
      </c>
      <c r="J40" s="45">
        <f>+I40</f>
        <v>38786441</v>
      </c>
      <c r="K40" s="45">
        <f t="shared" si="4"/>
        <v>49323112</v>
      </c>
      <c r="L40" s="45">
        <f t="shared" si="4"/>
        <v>97553475</v>
      </c>
      <c r="M40" s="45">
        <f t="shared" si="4"/>
        <v>98590673</v>
      </c>
      <c r="N40" s="45">
        <f>+M40</f>
        <v>98590673</v>
      </c>
      <c r="O40" s="45">
        <f t="shared" si="4"/>
        <v>98590673</v>
      </c>
      <c r="P40" s="45">
        <f t="shared" si="4"/>
        <v>98590673</v>
      </c>
      <c r="Q40" s="45">
        <f t="shared" si="4"/>
        <v>98590673</v>
      </c>
      <c r="R40" s="45">
        <f>+Q40</f>
        <v>98590673</v>
      </c>
      <c r="S40" s="45">
        <f t="shared" si="4"/>
        <v>98590673</v>
      </c>
      <c r="T40" s="45">
        <f t="shared" si="4"/>
        <v>98590673</v>
      </c>
      <c r="U40" s="45">
        <f t="shared" si="4"/>
        <v>98590673</v>
      </c>
      <c r="V40" s="45">
        <f>+U40</f>
        <v>98590673</v>
      </c>
      <c r="W40" s="45">
        <f>+V40</f>
        <v>98590673</v>
      </c>
      <c r="X40" s="45">
        <f t="shared" si="4"/>
        <v>23884290</v>
      </c>
      <c r="Y40" s="45">
        <f t="shared" si="4"/>
        <v>74706383</v>
      </c>
      <c r="Z40" s="46">
        <f>+IF(X40&lt;&gt;0,+(Y40/X40)*100,0)</f>
        <v>312.78460862767952</v>
      </c>
      <c r="AA40" s="47">
        <f t="shared" si="4"/>
        <v>47768285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1336544</v>
      </c>
      <c r="D33" s="18"/>
      <c r="E33" s="19">
        <v>231007</v>
      </c>
      <c r="F33" s="20">
        <v>231007</v>
      </c>
      <c r="G33" s="20">
        <v>223436</v>
      </c>
      <c r="H33" s="36">
        <v>426049</v>
      </c>
      <c r="I33" s="36">
        <v>78622</v>
      </c>
      <c r="J33" s="36">
        <v>728107</v>
      </c>
      <c r="K33" s="20">
        <v>-12242</v>
      </c>
      <c r="L33" s="20">
        <v>-49351</v>
      </c>
      <c r="M33" s="20">
        <v>-40591</v>
      </c>
      <c r="N33" s="20">
        <v>-102184</v>
      </c>
      <c r="O33" s="36"/>
      <c r="P33" s="36"/>
      <c r="Q33" s="36"/>
      <c r="R33" s="20"/>
      <c r="S33" s="20"/>
      <c r="T33" s="20"/>
      <c r="U33" s="20"/>
      <c r="V33" s="36"/>
      <c r="W33" s="36">
        <v>625923</v>
      </c>
      <c r="X33" s="36"/>
      <c r="Y33" s="20">
        <v>625923</v>
      </c>
      <c r="Z33" s="21"/>
      <c r="AA33" s="22">
        <v>231007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1336544</v>
      </c>
      <c r="D36" s="26">
        <f>SUM(D31:D35)</f>
        <v>0</v>
      </c>
      <c r="E36" s="27">
        <f t="shared" si="2"/>
        <v>231007</v>
      </c>
      <c r="F36" s="28">
        <f t="shared" si="2"/>
        <v>231007</v>
      </c>
      <c r="G36" s="28">
        <f t="shared" si="2"/>
        <v>223436</v>
      </c>
      <c r="H36" s="28">
        <f t="shared" si="2"/>
        <v>426049</v>
      </c>
      <c r="I36" s="28">
        <f t="shared" si="2"/>
        <v>78622</v>
      </c>
      <c r="J36" s="28">
        <f t="shared" si="2"/>
        <v>728107</v>
      </c>
      <c r="K36" s="28">
        <f t="shared" si="2"/>
        <v>-12242</v>
      </c>
      <c r="L36" s="28">
        <f t="shared" si="2"/>
        <v>-49351</v>
      </c>
      <c r="M36" s="28">
        <f t="shared" si="2"/>
        <v>-40591</v>
      </c>
      <c r="N36" s="28">
        <f t="shared" si="2"/>
        <v>-102184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625923</v>
      </c>
      <c r="X36" s="28">
        <f t="shared" si="2"/>
        <v>0</v>
      </c>
      <c r="Y36" s="28">
        <f t="shared" si="2"/>
        <v>625923</v>
      </c>
      <c r="Z36" s="29">
        <f>+IF(X36&lt;&gt;0,+(Y36/X36)*100,0)</f>
        <v>0</v>
      </c>
      <c r="AA36" s="30">
        <f>SUM(AA31:AA35)</f>
        <v>231007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1336544</v>
      </c>
      <c r="D38" s="32">
        <f>+D17+D27+D36</f>
        <v>0</v>
      </c>
      <c r="E38" s="33">
        <f t="shared" si="3"/>
        <v>231007</v>
      </c>
      <c r="F38" s="2">
        <f t="shared" si="3"/>
        <v>231007</v>
      </c>
      <c r="G38" s="2">
        <f t="shared" si="3"/>
        <v>223436</v>
      </c>
      <c r="H38" s="2">
        <f t="shared" si="3"/>
        <v>426049</v>
      </c>
      <c r="I38" s="2">
        <f t="shared" si="3"/>
        <v>78622</v>
      </c>
      <c r="J38" s="2">
        <f t="shared" si="3"/>
        <v>728107</v>
      </c>
      <c r="K38" s="2">
        <f t="shared" si="3"/>
        <v>-12242</v>
      </c>
      <c r="L38" s="2">
        <f t="shared" si="3"/>
        <v>-49351</v>
      </c>
      <c r="M38" s="2">
        <f t="shared" si="3"/>
        <v>-40591</v>
      </c>
      <c r="N38" s="2">
        <f t="shared" si="3"/>
        <v>-102184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625923</v>
      </c>
      <c r="X38" s="2">
        <f t="shared" si="3"/>
        <v>0</v>
      </c>
      <c r="Y38" s="2">
        <f t="shared" si="3"/>
        <v>625923</v>
      </c>
      <c r="Z38" s="34">
        <f>+IF(X38&lt;&gt;0,+(Y38/X38)*100,0)</f>
        <v>0</v>
      </c>
      <c r="AA38" s="35">
        <f>+AA17+AA27+AA36</f>
        <v>231007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223436</v>
      </c>
      <c r="I39" s="2">
        <f>+H40+I60</f>
        <v>649485</v>
      </c>
      <c r="J39" s="2">
        <f>+G39</f>
        <v>0</v>
      </c>
      <c r="K39" s="2">
        <f>+I40+K60</f>
        <v>728107</v>
      </c>
      <c r="L39" s="2">
        <f>+K40+L60</f>
        <v>715865</v>
      </c>
      <c r="M39" s="2">
        <f>+L40+M60</f>
        <v>666514</v>
      </c>
      <c r="N39" s="2">
        <f>+K39</f>
        <v>728107</v>
      </c>
      <c r="O39" s="2">
        <f>+M40+O60</f>
        <v>625923</v>
      </c>
      <c r="P39" s="2">
        <f>+O40+P60</f>
        <v>625923</v>
      </c>
      <c r="Q39" s="2">
        <f>+P40+Q60</f>
        <v>625923</v>
      </c>
      <c r="R39" s="2">
        <f>+O39</f>
        <v>625923</v>
      </c>
      <c r="S39" s="2">
        <f>+Q40+S60</f>
        <v>625923</v>
      </c>
      <c r="T39" s="2">
        <f>+S40+T60</f>
        <v>625923</v>
      </c>
      <c r="U39" s="2">
        <f>+T40+U60</f>
        <v>625923</v>
      </c>
      <c r="V39" s="2">
        <f>+S39</f>
        <v>625923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1336544</v>
      </c>
      <c r="D40" s="43">
        <f t="shared" ref="D40:AA40" si="4">+D38+D39</f>
        <v>0</v>
      </c>
      <c r="E40" s="44">
        <f t="shared" si="4"/>
        <v>231007</v>
      </c>
      <c r="F40" s="45">
        <f t="shared" si="4"/>
        <v>231007</v>
      </c>
      <c r="G40" s="45">
        <f t="shared" si="4"/>
        <v>223436</v>
      </c>
      <c r="H40" s="45">
        <f t="shared" si="4"/>
        <v>649485</v>
      </c>
      <c r="I40" s="45">
        <f t="shared" si="4"/>
        <v>728107</v>
      </c>
      <c r="J40" s="45">
        <f>+I40</f>
        <v>728107</v>
      </c>
      <c r="K40" s="45">
        <f t="shared" si="4"/>
        <v>715865</v>
      </c>
      <c r="L40" s="45">
        <f t="shared" si="4"/>
        <v>666514</v>
      </c>
      <c r="M40" s="45">
        <f t="shared" si="4"/>
        <v>625923</v>
      </c>
      <c r="N40" s="45">
        <f>+M40</f>
        <v>625923</v>
      </c>
      <c r="O40" s="45">
        <f t="shared" si="4"/>
        <v>625923</v>
      </c>
      <c r="P40" s="45">
        <f t="shared" si="4"/>
        <v>625923</v>
      </c>
      <c r="Q40" s="45">
        <f t="shared" si="4"/>
        <v>625923</v>
      </c>
      <c r="R40" s="45">
        <f>+Q40</f>
        <v>625923</v>
      </c>
      <c r="S40" s="45">
        <f t="shared" si="4"/>
        <v>625923</v>
      </c>
      <c r="T40" s="45">
        <f t="shared" si="4"/>
        <v>625923</v>
      </c>
      <c r="U40" s="45">
        <f t="shared" si="4"/>
        <v>625923</v>
      </c>
      <c r="V40" s="45">
        <f>+U40</f>
        <v>625923</v>
      </c>
      <c r="W40" s="45">
        <f>+V40</f>
        <v>625923</v>
      </c>
      <c r="X40" s="45">
        <f t="shared" si="4"/>
        <v>0</v>
      </c>
      <c r="Y40" s="45">
        <f t="shared" si="4"/>
        <v>625923</v>
      </c>
      <c r="Z40" s="46">
        <f>+IF(X40&lt;&gt;0,+(Y40/X40)*100,0)</f>
        <v>0</v>
      </c>
      <c r="AA40" s="47">
        <f t="shared" si="4"/>
        <v>231007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27148758</v>
      </c>
      <c r="D7" s="18"/>
      <c r="E7" s="19">
        <v>39662290</v>
      </c>
      <c r="F7" s="20">
        <v>39662290</v>
      </c>
      <c r="G7" s="20">
        <v>2445996</v>
      </c>
      <c r="H7" s="20">
        <v>1699408</v>
      </c>
      <c r="I7" s="20">
        <v>1672722</v>
      </c>
      <c r="J7" s="20">
        <v>5818126</v>
      </c>
      <c r="K7" s="20">
        <v>2374891</v>
      </c>
      <c r="L7" s="20">
        <v>2369342</v>
      </c>
      <c r="M7" s="20">
        <v>2158071</v>
      </c>
      <c r="N7" s="20">
        <v>6902304</v>
      </c>
      <c r="O7" s="20"/>
      <c r="P7" s="20"/>
      <c r="Q7" s="20"/>
      <c r="R7" s="20"/>
      <c r="S7" s="20"/>
      <c r="T7" s="20"/>
      <c r="U7" s="20"/>
      <c r="V7" s="20"/>
      <c r="W7" s="20">
        <v>12720430</v>
      </c>
      <c r="X7" s="20">
        <v>19802818</v>
      </c>
      <c r="Y7" s="20">
        <v>-7082388</v>
      </c>
      <c r="Z7" s="21">
        <v>-35.764546237813221</v>
      </c>
      <c r="AA7" s="22">
        <v>39662290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1000000</v>
      </c>
      <c r="D9" s="18"/>
      <c r="E9" s="19">
        <v>747570</v>
      </c>
      <c r="F9" s="20">
        <v>747570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373782</v>
      </c>
      <c r="Y9" s="20">
        <v>-373782</v>
      </c>
      <c r="Z9" s="21">
        <v>-100</v>
      </c>
      <c r="AA9" s="22">
        <v>747570</v>
      </c>
    </row>
    <row r="10" spans="1:27" x14ac:dyDescent="0.25">
      <c r="A10" s="23" t="s">
        <v>38</v>
      </c>
      <c r="B10" s="17" t="s">
        <v>6</v>
      </c>
      <c r="C10" s="18">
        <v>1550000</v>
      </c>
      <c r="D10" s="18"/>
      <c r="E10" s="19">
        <v>3252430</v>
      </c>
      <c r="F10" s="20">
        <v>3252430</v>
      </c>
      <c r="G10" s="20"/>
      <c r="H10" s="20"/>
      <c r="I10" s="20">
        <v>2700000</v>
      </c>
      <c r="J10" s="20">
        <v>2700000</v>
      </c>
      <c r="K10" s="20">
        <v>1300000</v>
      </c>
      <c r="L10" s="20"/>
      <c r="M10" s="20"/>
      <c r="N10" s="20">
        <v>1300000</v>
      </c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3252430</v>
      </c>
      <c r="Y10" s="20">
        <v>747570</v>
      </c>
      <c r="Z10" s="21">
        <v>22.984968162266366</v>
      </c>
      <c r="AA10" s="22">
        <v>3252430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2628037</v>
      </c>
      <c r="F11" s="20">
        <v>2628037</v>
      </c>
      <c r="G11" s="20">
        <v>23051</v>
      </c>
      <c r="H11" s="20">
        <v>15351</v>
      </c>
      <c r="I11" s="20">
        <v>26686</v>
      </c>
      <c r="J11" s="20">
        <v>65088</v>
      </c>
      <c r="K11" s="20">
        <v>24451</v>
      </c>
      <c r="L11" s="20">
        <v>23861</v>
      </c>
      <c r="M11" s="20">
        <v>21505</v>
      </c>
      <c r="N11" s="20">
        <v>69817</v>
      </c>
      <c r="O11" s="20"/>
      <c r="P11" s="20"/>
      <c r="Q11" s="20"/>
      <c r="R11" s="20"/>
      <c r="S11" s="20"/>
      <c r="T11" s="20"/>
      <c r="U11" s="20"/>
      <c r="V11" s="20"/>
      <c r="W11" s="20">
        <v>134905</v>
      </c>
      <c r="X11" s="20">
        <v>1313982</v>
      </c>
      <c r="Y11" s="20">
        <v>-1179077</v>
      </c>
      <c r="Z11" s="21">
        <v>-89.73311658759404</v>
      </c>
      <c r="AA11" s="22">
        <v>2628037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-833146</v>
      </c>
      <c r="F14" s="20">
        <v>-833146</v>
      </c>
      <c r="G14" s="20"/>
      <c r="H14" s="20"/>
      <c r="I14" s="20"/>
      <c r="J14" s="20"/>
      <c r="K14" s="20">
        <v>-403029</v>
      </c>
      <c r="L14" s="20">
        <v>-773677</v>
      </c>
      <c r="M14" s="20">
        <v>-924009</v>
      </c>
      <c r="N14" s="20">
        <v>-2100715</v>
      </c>
      <c r="O14" s="20"/>
      <c r="P14" s="20"/>
      <c r="Q14" s="20"/>
      <c r="R14" s="20"/>
      <c r="S14" s="20"/>
      <c r="T14" s="20"/>
      <c r="U14" s="20"/>
      <c r="V14" s="20"/>
      <c r="W14" s="20">
        <v>-2100715</v>
      </c>
      <c r="X14" s="20">
        <v>-252252</v>
      </c>
      <c r="Y14" s="20">
        <v>-1848463</v>
      </c>
      <c r="Z14" s="21">
        <v>732.78427921285061</v>
      </c>
      <c r="AA14" s="22">
        <v>-833146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29698758</v>
      </c>
      <c r="D17" s="26">
        <f>SUM(D6:D16)</f>
        <v>0</v>
      </c>
      <c r="E17" s="27">
        <f t="shared" si="0"/>
        <v>45457181</v>
      </c>
      <c r="F17" s="28">
        <f t="shared" si="0"/>
        <v>45457181</v>
      </c>
      <c r="G17" s="28">
        <f t="shared" si="0"/>
        <v>2469047</v>
      </c>
      <c r="H17" s="28">
        <f t="shared" si="0"/>
        <v>1714759</v>
      </c>
      <c r="I17" s="28">
        <f t="shared" si="0"/>
        <v>4399408</v>
      </c>
      <c r="J17" s="28">
        <f t="shared" si="0"/>
        <v>8583214</v>
      </c>
      <c r="K17" s="28">
        <f t="shared" si="0"/>
        <v>3296313</v>
      </c>
      <c r="L17" s="28">
        <f t="shared" si="0"/>
        <v>1619526</v>
      </c>
      <c r="M17" s="28">
        <f t="shared" si="0"/>
        <v>1255567</v>
      </c>
      <c r="N17" s="28">
        <f t="shared" si="0"/>
        <v>6171406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14754620</v>
      </c>
      <c r="X17" s="28">
        <f t="shared" si="0"/>
        <v>24490760</v>
      </c>
      <c r="Y17" s="28">
        <f t="shared" si="0"/>
        <v>-9736140</v>
      </c>
      <c r="Z17" s="29">
        <f>+IF(X17&lt;&gt;0,+(Y17/X17)*100,0)</f>
        <v>-39.754340004148503</v>
      </c>
      <c r="AA17" s="30">
        <f>SUM(AA6:AA16)</f>
        <v>45457181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-12719496</v>
      </c>
      <c r="D26" s="18"/>
      <c r="E26" s="19">
        <v>-2328082</v>
      </c>
      <c r="F26" s="20">
        <v>-2328082</v>
      </c>
      <c r="G26" s="20">
        <v>-5162148</v>
      </c>
      <c r="H26" s="20"/>
      <c r="I26" s="20"/>
      <c r="J26" s="20">
        <v>-5162148</v>
      </c>
      <c r="K26" s="20">
        <v>-724958</v>
      </c>
      <c r="L26" s="20"/>
      <c r="M26" s="20"/>
      <c r="N26" s="20">
        <v>-724958</v>
      </c>
      <c r="O26" s="20"/>
      <c r="P26" s="20"/>
      <c r="Q26" s="20"/>
      <c r="R26" s="20"/>
      <c r="S26" s="20"/>
      <c r="T26" s="20"/>
      <c r="U26" s="20"/>
      <c r="V26" s="20"/>
      <c r="W26" s="20">
        <v>-5887106</v>
      </c>
      <c r="X26" s="20">
        <v>-2228078</v>
      </c>
      <c r="Y26" s="20">
        <v>-3659028</v>
      </c>
      <c r="Z26" s="21">
        <v>164.22351461663371</v>
      </c>
      <c r="AA26" s="22">
        <v>-2328082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-12719496</v>
      </c>
      <c r="D27" s="26">
        <f>SUM(D21:D26)</f>
        <v>0</v>
      </c>
      <c r="E27" s="27">
        <f t="shared" si="1"/>
        <v>-2328082</v>
      </c>
      <c r="F27" s="28">
        <f t="shared" si="1"/>
        <v>-2328082</v>
      </c>
      <c r="G27" s="28">
        <f t="shared" si="1"/>
        <v>-5162148</v>
      </c>
      <c r="H27" s="28">
        <f t="shared" si="1"/>
        <v>0</v>
      </c>
      <c r="I27" s="28">
        <f t="shared" si="1"/>
        <v>0</v>
      </c>
      <c r="J27" s="28">
        <f t="shared" si="1"/>
        <v>-5162148</v>
      </c>
      <c r="K27" s="28">
        <f t="shared" si="1"/>
        <v>-724958</v>
      </c>
      <c r="L27" s="28">
        <f t="shared" si="1"/>
        <v>0</v>
      </c>
      <c r="M27" s="28">
        <f t="shared" si="1"/>
        <v>0</v>
      </c>
      <c r="N27" s="28">
        <f t="shared" si="1"/>
        <v>-724958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-5887106</v>
      </c>
      <c r="X27" s="28">
        <f t="shared" si="1"/>
        <v>-2228078</v>
      </c>
      <c r="Y27" s="28">
        <f t="shared" si="1"/>
        <v>-3659028</v>
      </c>
      <c r="Z27" s="29">
        <f>+IF(X27&lt;&gt;0,+(Y27/X27)*100,0)</f>
        <v>164.22351461663371</v>
      </c>
      <c r="AA27" s="30">
        <f>SUM(AA21:AA26)</f>
        <v>-2328082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16979262</v>
      </c>
      <c r="D38" s="32">
        <f>+D17+D27+D36</f>
        <v>0</v>
      </c>
      <c r="E38" s="33">
        <f t="shared" si="3"/>
        <v>43129099</v>
      </c>
      <c r="F38" s="2">
        <f t="shared" si="3"/>
        <v>43129099</v>
      </c>
      <c r="G38" s="2">
        <f t="shared" si="3"/>
        <v>-2693101</v>
      </c>
      <c r="H38" s="2">
        <f t="shared" si="3"/>
        <v>1714759</v>
      </c>
      <c r="I38" s="2">
        <f t="shared" si="3"/>
        <v>4399408</v>
      </c>
      <c r="J38" s="2">
        <f t="shared" si="3"/>
        <v>3421066</v>
      </c>
      <c r="K38" s="2">
        <f t="shared" si="3"/>
        <v>2571355</v>
      </c>
      <c r="L38" s="2">
        <f t="shared" si="3"/>
        <v>1619526</v>
      </c>
      <c r="M38" s="2">
        <f t="shared" si="3"/>
        <v>1255567</v>
      </c>
      <c r="N38" s="2">
        <f t="shared" si="3"/>
        <v>5446448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8867514</v>
      </c>
      <c r="X38" s="2">
        <f t="shared" si="3"/>
        <v>22262682</v>
      </c>
      <c r="Y38" s="2">
        <f t="shared" si="3"/>
        <v>-13395168</v>
      </c>
      <c r="Z38" s="34">
        <f>+IF(X38&lt;&gt;0,+(Y38/X38)*100,0)</f>
        <v>-60.168707436058241</v>
      </c>
      <c r="AA38" s="35">
        <f>+AA17+AA27+AA36</f>
        <v>43129099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-2693101</v>
      </c>
      <c r="I39" s="2">
        <f>+H40+I60</f>
        <v>-978342</v>
      </c>
      <c r="J39" s="2">
        <f>+G39</f>
        <v>0</v>
      </c>
      <c r="K39" s="2">
        <f>+I40+K60</f>
        <v>3421066</v>
      </c>
      <c r="L39" s="2">
        <f>+K40+L60</f>
        <v>5992421</v>
      </c>
      <c r="M39" s="2">
        <f>+L40+M60</f>
        <v>7611947</v>
      </c>
      <c r="N39" s="2">
        <f>+K39</f>
        <v>3421066</v>
      </c>
      <c r="O39" s="2">
        <f>+M40+O60</f>
        <v>8867514</v>
      </c>
      <c r="P39" s="2">
        <f>+O40+P60</f>
        <v>8867514</v>
      </c>
      <c r="Q39" s="2">
        <f>+P40+Q60</f>
        <v>8867514</v>
      </c>
      <c r="R39" s="2">
        <f>+O39</f>
        <v>8867514</v>
      </c>
      <c r="S39" s="2">
        <f>+Q40+S60</f>
        <v>8867514</v>
      </c>
      <c r="T39" s="2">
        <f>+S40+T60</f>
        <v>8867514</v>
      </c>
      <c r="U39" s="2">
        <f>+T40+U60</f>
        <v>8867514</v>
      </c>
      <c r="V39" s="2">
        <f>+S39</f>
        <v>8867514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16979262</v>
      </c>
      <c r="D40" s="43">
        <f t="shared" ref="D40:AA40" si="4">+D38+D39</f>
        <v>0</v>
      </c>
      <c r="E40" s="44">
        <f t="shared" si="4"/>
        <v>43129099</v>
      </c>
      <c r="F40" s="45">
        <f t="shared" si="4"/>
        <v>43129099</v>
      </c>
      <c r="G40" s="45">
        <f t="shared" si="4"/>
        <v>-2693101</v>
      </c>
      <c r="H40" s="45">
        <f t="shared" si="4"/>
        <v>-978342</v>
      </c>
      <c r="I40" s="45">
        <f t="shared" si="4"/>
        <v>3421066</v>
      </c>
      <c r="J40" s="45">
        <f>+I40</f>
        <v>3421066</v>
      </c>
      <c r="K40" s="45">
        <f t="shared" si="4"/>
        <v>5992421</v>
      </c>
      <c r="L40" s="45">
        <f t="shared" si="4"/>
        <v>7611947</v>
      </c>
      <c r="M40" s="45">
        <f t="shared" si="4"/>
        <v>8867514</v>
      </c>
      <c r="N40" s="45">
        <f>+M40</f>
        <v>8867514</v>
      </c>
      <c r="O40" s="45">
        <f t="shared" si="4"/>
        <v>8867514</v>
      </c>
      <c r="P40" s="45">
        <f t="shared" si="4"/>
        <v>8867514</v>
      </c>
      <c r="Q40" s="45">
        <f t="shared" si="4"/>
        <v>8867514</v>
      </c>
      <c r="R40" s="45">
        <f>+Q40</f>
        <v>8867514</v>
      </c>
      <c r="S40" s="45">
        <f t="shared" si="4"/>
        <v>8867514</v>
      </c>
      <c r="T40" s="45">
        <f t="shared" si="4"/>
        <v>8867514</v>
      </c>
      <c r="U40" s="45">
        <f t="shared" si="4"/>
        <v>8867514</v>
      </c>
      <c r="V40" s="45">
        <f>+U40</f>
        <v>8867514</v>
      </c>
      <c r="W40" s="45">
        <f>+V40</f>
        <v>8867514</v>
      </c>
      <c r="X40" s="45">
        <f t="shared" si="4"/>
        <v>22262682</v>
      </c>
      <c r="Y40" s="45">
        <f t="shared" si="4"/>
        <v>-13395168</v>
      </c>
      <c r="Z40" s="46">
        <f>+IF(X40&lt;&gt;0,+(Y40/X40)*100,0)</f>
        <v>-60.168707436058241</v>
      </c>
      <c r="AA40" s="47">
        <f t="shared" si="4"/>
        <v>43129099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125509</v>
      </c>
      <c r="D7" s="18"/>
      <c r="E7" s="19">
        <v>29997929</v>
      </c>
      <c r="F7" s="20">
        <v>29997929</v>
      </c>
      <c r="G7" s="20">
        <v>2751153</v>
      </c>
      <c r="H7" s="20">
        <v>2438298</v>
      </c>
      <c r="I7" s="20">
        <v>2183119</v>
      </c>
      <c r="J7" s="20">
        <v>7372570</v>
      </c>
      <c r="K7" s="20">
        <v>2224605</v>
      </c>
      <c r="L7" s="20">
        <v>2598561</v>
      </c>
      <c r="M7" s="20">
        <v>2638224</v>
      </c>
      <c r="N7" s="20">
        <v>7461390</v>
      </c>
      <c r="O7" s="20"/>
      <c r="P7" s="20"/>
      <c r="Q7" s="20"/>
      <c r="R7" s="20"/>
      <c r="S7" s="20"/>
      <c r="T7" s="20"/>
      <c r="U7" s="20"/>
      <c r="V7" s="20"/>
      <c r="W7" s="20">
        <v>14833960</v>
      </c>
      <c r="X7" s="20">
        <v>14998896</v>
      </c>
      <c r="Y7" s="20">
        <v>-164936</v>
      </c>
      <c r="Z7" s="21">
        <v>-1.0996542678874499</v>
      </c>
      <c r="AA7" s="22">
        <v>29997929</v>
      </c>
    </row>
    <row r="8" spans="1:27" x14ac:dyDescent="0.25">
      <c r="A8" s="23" t="s">
        <v>36</v>
      </c>
      <c r="B8" s="17" t="s">
        <v>32</v>
      </c>
      <c r="C8" s="18">
        <v>2458</v>
      </c>
      <c r="D8" s="18"/>
      <c r="E8" s="19">
        <v>425</v>
      </c>
      <c r="F8" s="20">
        <v>425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210</v>
      </c>
      <c r="Y8" s="20">
        <v>-210</v>
      </c>
      <c r="Z8" s="21">
        <v>-100</v>
      </c>
      <c r="AA8" s="22">
        <v>425</v>
      </c>
    </row>
    <row r="9" spans="1:27" x14ac:dyDescent="0.25">
      <c r="A9" s="23" t="s">
        <v>37</v>
      </c>
      <c r="B9" s="17" t="s">
        <v>6</v>
      </c>
      <c r="C9" s="18">
        <v>6784000</v>
      </c>
      <c r="D9" s="18"/>
      <c r="E9" s="19">
        <v>6897835</v>
      </c>
      <c r="F9" s="20">
        <v>6423530</v>
      </c>
      <c r="G9" s="20">
        <v>3502000</v>
      </c>
      <c r="H9" s="20"/>
      <c r="I9" s="20"/>
      <c r="J9" s="20">
        <v>3502000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3502000</v>
      </c>
      <c r="X9" s="20">
        <v>3211765</v>
      </c>
      <c r="Y9" s="20">
        <v>290235</v>
      </c>
      <c r="Z9" s="21">
        <v>9.0366200515915711</v>
      </c>
      <c r="AA9" s="22">
        <v>6423530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37469904</v>
      </c>
      <c r="F10" s="20">
        <v>34307867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17153928</v>
      </c>
      <c r="Y10" s="20">
        <v>-17153928</v>
      </c>
      <c r="Z10" s="21">
        <v>-100</v>
      </c>
      <c r="AA10" s="22">
        <v>34307867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869658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434827</v>
      </c>
      <c r="Y11" s="20">
        <v>-434827</v>
      </c>
      <c r="Z11" s="21">
        <v>-100</v>
      </c>
      <c r="AA11" s="22">
        <v>869658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-22682318</v>
      </c>
      <c r="F14" s="20">
        <v>-22682318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-11341136</v>
      </c>
      <c r="Y14" s="20">
        <v>11341136</v>
      </c>
      <c r="Z14" s="21">
        <v>-100</v>
      </c>
      <c r="AA14" s="22">
        <v>-22682318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6911967</v>
      </c>
      <c r="D17" s="26">
        <f>SUM(D6:D16)</f>
        <v>0</v>
      </c>
      <c r="E17" s="27">
        <f t="shared" si="0"/>
        <v>51683775</v>
      </c>
      <c r="F17" s="28">
        <f t="shared" si="0"/>
        <v>48917091</v>
      </c>
      <c r="G17" s="28">
        <f t="shared" si="0"/>
        <v>6253153</v>
      </c>
      <c r="H17" s="28">
        <f t="shared" si="0"/>
        <v>2438298</v>
      </c>
      <c r="I17" s="28">
        <f t="shared" si="0"/>
        <v>2183119</v>
      </c>
      <c r="J17" s="28">
        <f t="shared" si="0"/>
        <v>10874570</v>
      </c>
      <c r="K17" s="28">
        <f t="shared" si="0"/>
        <v>2224605</v>
      </c>
      <c r="L17" s="28">
        <f t="shared" si="0"/>
        <v>2598561</v>
      </c>
      <c r="M17" s="28">
        <f t="shared" si="0"/>
        <v>2638224</v>
      </c>
      <c r="N17" s="28">
        <f t="shared" si="0"/>
        <v>7461390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18335960</v>
      </c>
      <c r="X17" s="28">
        <f t="shared" si="0"/>
        <v>24458490</v>
      </c>
      <c r="Y17" s="28">
        <f t="shared" si="0"/>
        <v>-6122530</v>
      </c>
      <c r="Z17" s="29">
        <f>+IF(X17&lt;&gt;0,+(Y17/X17)*100,0)</f>
        <v>-25.032330286947396</v>
      </c>
      <c r="AA17" s="30">
        <f>SUM(AA6:AA16)</f>
        <v>48917091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-2745702</v>
      </c>
      <c r="D26" s="18"/>
      <c r="E26" s="19">
        <v>-20389044</v>
      </c>
      <c r="F26" s="20">
        <v>-24213737</v>
      </c>
      <c r="G26" s="20">
        <v>-2926883</v>
      </c>
      <c r="H26" s="20"/>
      <c r="I26" s="20">
        <v>-475743</v>
      </c>
      <c r="J26" s="20">
        <v>-3402626</v>
      </c>
      <c r="K26" s="20">
        <v>-69701</v>
      </c>
      <c r="L26" s="20">
        <v>-78059</v>
      </c>
      <c r="M26" s="20"/>
      <c r="N26" s="20">
        <v>-147760</v>
      </c>
      <c r="O26" s="20"/>
      <c r="P26" s="20"/>
      <c r="Q26" s="20"/>
      <c r="R26" s="20"/>
      <c r="S26" s="20"/>
      <c r="T26" s="20"/>
      <c r="U26" s="20"/>
      <c r="V26" s="20"/>
      <c r="W26" s="20">
        <v>-3550386</v>
      </c>
      <c r="X26" s="20">
        <v>-11095016</v>
      </c>
      <c r="Y26" s="20">
        <v>7544630</v>
      </c>
      <c r="Z26" s="21">
        <v>-68.000172329629805</v>
      </c>
      <c r="AA26" s="22">
        <v>-24213737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-2745702</v>
      </c>
      <c r="D27" s="26">
        <f>SUM(D21:D26)</f>
        <v>0</v>
      </c>
      <c r="E27" s="27">
        <f t="shared" si="1"/>
        <v>-20389044</v>
      </c>
      <c r="F27" s="28">
        <f t="shared" si="1"/>
        <v>-24213737</v>
      </c>
      <c r="G27" s="28">
        <f t="shared" si="1"/>
        <v>-2926883</v>
      </c>
      <c r="H27" s="28">
        <f t="shared" si="1"/>
        <v>0</v>
      </c>
      <c r="I27" s="28">
        <f t="shared" si="1"/>
        <v>-475743</v>
      </c>
      <c r="J27" s="28">
        <f t="shared" si="1"/>
        <v>-3402626</v>
      </c>
      <c r="K27" s="28">
        <f t="shared" si="1"/>
        <v>-69701</v>
      </c>
      <c r="L27" s="28">
        <f t="shared" si="1"/>
        <v>-78059</v>
      </c>
      <c r="M27" s="28">
        <f t="shared" si="1"/>
        <v>0</v>
      </c>
      <c r="N27" s="28">
        <f t="shared" si="1"/>
        <v>-147760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-3550386</v>
      </c>
      <c r="X27" s="28">
        <f t="shared" si="1"/>
        <v>-11095016</v>
      </c>
      <c r="Y27" s="28">
        <f t="shared" si="1"/>
        <v>7544630</v>
      </c>
      <c r="Z27" s="29">
        <f>+IF(X27&lt;&gt;0,+(Y27/X27)*100,0)</f>
        <v>-68.000172329629805</v>
      </c>
      <c r="AA27" s="30">
        <f>SUM(AA21:AA26)</f>
        <v>-24213737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4166265</v>
      </c>
      <c r="D38" s="32">
        <f>+D17+D27+D36</f>
        <v>0</v>
      </c>
      <c r="E38" s="33">
        <f t="shared" si="3"/>
        <v>31294731</v>
      </c>
      <c r="F38" s="2">
        <f t="shared" si="3"/>
        <v>24703354</v>
      </c>
      <c r="G38" s="2">
        <f t="shared" si="3"/>
        <v>3326270</v>
      </c>
      <c r="H38" s="2">
        <f t="shared" si="3"/>
        <v>2438298</v>
      </c>
      <c r="I38" s="2">
        <f t="shared" si="3"/>
        <v>1707376</v>
      </c>
      <c r="J38" s="2">
        <f t="shared" si="3"/>
        <v>7471944</v>
      </c>
      <c r="K38" s="2">
        <f t="shared" si="3"/>
        <v>2154904</v>
      </c>
      <c r="L38" s="2">
        <f t="shared" si="3"/>
        <v>2520502</v>
      </c>
      <c r="M38" s="2">
        <f t="shared" si="3"/>
        <v>2638224</v>
      </c>
      <c r="N38" s="2">
        <f t="shared" si="3"/>
        <v>7313630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14785574</v>
      </c>
      <c r="X38" s="2">
        <f t="shared" si="3"/>
        <v>13363474</v>
      </c>
      <c r="Y38" s="2">
        <f t="shared" si="3"/>
        <v>1422100</v>
      </c>
      <c r="Z38" s="34">
        <f>+IF(X38&lt;&gt;0,+(Y38/X38)*100,0)</f>
        <v>10.64169391881183</v>
      </c>
      <c r="AA38" s="35">
        <f>+AA17+AA27+AA36</f>
        <v>24703354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3326270</v>
      </c>
      <c r="I39" s="2">
        <f>+H40+I60</f>
        <v>5764568</v>
      </c>
      <c r="J39" s="2">
        <f>+G39</f>
        <v>0</v>
      </c>
      <c r="K39" s="2">
        <f>+I40+K60</f>
        <v>7471944</v>
      </c>
      <c r="L39" s="2">
        <f>+K40+L60</f>
        <v>9626848</v>
      </c>
      <c r="M39" s="2">
        <f>+L40+M60</f>
        <v>12147350</v>
      </c>
      <c r="N39" s="2">
        <f>+K39</f>
        <v>7471944</v>
      </c>
      <c r="O39" s="2">
        <f>+M40+O60</f>
        <v>14785574</v>
      </c>
      <c r="P39" s="2">
        <f>+O40+P60</f>
        <v>14785574</v>
      </c>
      <c r="Q39" s="2">
        <f>+P40+Q60</f>
        <v>14785574</v>
      </c>
      <c r="R39" s="2">
        <f>+O39</f>
        <v>14785574</v>
      </c>
      <c r="S39" s="2">
        <f>+Q40+S60</f>
        <v>14785574</v>
      </c>
      <c r="T39" s="2">
        <f>+S40+T60</f>
        <v>14785574</v>
      </c>
      <c r="U39" s="2">
        <f>+T40+U60</f>
        <v>14785574</v>
      </c>
      <c r="V39" s="2">
        <f>+S39</f>
        <v>14785574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4166265</v>
      </c>
      <c r="D40" s="43">
        <f t="shared" ref="D40:AA40" si="4">+D38+D39</f>
        <v>0</v>
      </c>
      <c r="E40" s="44">
        <f t="shared" si="4"/>
        <v>31294731</v>
      </c>
      <c r="F40" s="45">
        <f t="shared" si="4"/>
        <v>24703354</v>
      </c>
      <c r="G40" s="45">
        <f t="shared" si="4"/>
        <v>3326270</v>
      </c>
      <c r="H40" s="45">
        <f t="shared" si="4"/>
        <v>5764568</v>
      </c>
      <c r="I40" s="45">
        <f t="shared" si="4"/>
        <v>7471944</v>
      </c>
      <c r="J40" s="45">
        <f>+I40</f>
        <v>7471944</v>
      </c>
      <c r="K40" s="45">
        <f t="shared" si="4"/>
        <v>9626848</v>
      </c>
      <c r="L40" s="45">
        <f t="shared" si="4"/>
        <v>12147350</v>
      </c>
      <c r="M40" s="45">
        <f t="shared" si="4"/>
        <v>14785574</v>
      </c>
      <c r="N40" s="45">
        <f>+M40</f>
        <v>14785574</v>
      </c>
      <c r="O40" s="45">
        <f t="shared" si="4"/>
        <v>14785574</v>
      </c>
      <c r="P40" s="45">
        <f t="shared" si="4"/>
        <v>14785574</v>
      </c>
      <c r="Q40" s="45">
        <f t="shared" si="4"/>
        <v>14785574</v>
      </c>
      <c r="R40" s="45">
        <f>+Q40</f>
        <v>14785574</v>
      </c>
      <c r="S40" s="45">
        <f t="shared" si="4"/>
        <v>14785574</v>
      </c>
      <c r="T40" s="45">
        <f t="shared" si="4"/>
        <v>14785574</v>
      </c>
      <c r="U40" s="45">
        <f t="shared" si="4"/>
        <v>14785574</v>
      </c>
      <c r="V40" s="45">
        <f>+U40</f>
        <v>14785574</v>
      </c>
      <c r="W40" s="45">
        <f>+V40</f>
        <v>14785574</v>
      </c>
      <c r="X40" s="45">
        <f t="shared" si="4"/>
        <v>13363474</v>
      </c>
      <c r="Y40" s="45">
        <f t="shared" si="4"/>
        <v>1422100</v>
      </c>
      <c r="Z40" s="46">
        <f>+IF(X40&lt;&gt;0,+(Y40/X40)*100,0)</f>
        <v>10.64169391881183</v>
      </c>
      <c r="AA40" s="47">
        <f t="shared" si="4"/>
        <v>24703354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44642485</v>
      </c>
      <c r="D7" s="18"/>
      <c r="E7" s="19">
        <v>43995559</v>
      </c>
      <c r="F7" s="20">
        <v>43995559</v>
      </c>
      <c r="G7" s="20">
        <v>3806531</v>
      </c>
      <c r="H7" s="20">
        <v>3033643</v>
      </c>
      <c r="I7" s="20">
        <v>3012599</v>
      </c>
      <c r="J7" s="20">
        <v>9852773</v>
      </c>
      <c r="K7" s="20">
        <v>3593974</v>
      </c>
      <c r="L7" s="20">
        <v>3710174</v>
      </c>
      <c r="M7" s="20">
        <v>4448060</v>
      </c>
      <c r="N7" s="20">
        <v>11752208</v>
      </c>
      <c r="O7" s="20"/>
      <c r="P7" s="20"/>
      <c r="Q7" s="20"/>
      <c r="R7" s="20"/>
      <c r="S7" s="20"/>
      <c r="T7" s="20"/>
      <c r="U7" s="20"/>
      <c r="V7" s="20"/>
      <c r="W7" s="20">
        <v>21604981</v>
      </c>
      <c r="X7" s="20">
        <v>22018576</v>
      </c>
      <c r="Y7" s="20">
        <v>-413595</v>
      </c>
      <c r="Z7" s="21">
        <v>-1.8783912274799242</v>
      </c>
      <c r="AA7" s="22">
        <v>43995559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6000</v>
      </c>
      <c r="F8" s="20">
        <v>6000</v>
      </c>
      <c r="G8" s="20"/>
      <c r="H8" s="20">
        <v>4800</v>
      </c>
      <c r="I8" s="20"/>
      <c r="J8" s="20">
        <v>4800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4800</v>
      </c>
      <c r="X8" s="20"/>
      <c r="Y8" s="20">
        <v>4800</v>
      </c>
      <c r="Z8" s="21"/>
      <c r="AA8" s="22">
        <v>6000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1304348</v>
      </c>
      <c r="F9" s="20">
        <v>1304348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652172</v>
      </c>
      <c r="Y9" s="20">
        <v>-652172</v>
      </c>
      <c r="Z9" s="21">
        <v>-100</v>
      </c>
      <c r="AA9" s="22">
        <v>1304348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8695652</v>
      </c>
      <c r="F10" s="20">
        <v>8695652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4347828</v>
      </c>
      <c r="Y10" s="20">
        <v>-4347828</v>
      </c>
      <c r="Z10" s="21">
        <v>-100</v>
      </c>
      <c r="AA10" s="22">
        <v>8695652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777585</v>
      </c>
      <c r="F11" s="20">
        <v>777585</v>
      </c>
      <c r="G11" s="20">
        <v>1895</v>
      </c>
      <c r="H11" s="20">
        <v>63733</v>
      </c>
      <c r="I11" s="20">
        <v>72624</v>
      </c>
      <c r="J11" s="20">
        <v>138252</v>
      </c>
      <c r="K11" s="20">
        <v>59227</v>
      </c>
      <c r="L11" s="20">
        <v>94077</v>
      </c>
      <c r="M11" s="20">
        <v>73183</v>
      </c>
      <c r="N11" s="20">
        <v>226487</v>
      </c>
      <c r="O11" s="20"/>
      <c r="P11" s="20"/>
      <c r="Q11" s="20"/>
      <c r="R11" s="20"/>
      <c r="S11" s="20"/>
      <c r="T11" s="20"/>
      <c r="U11" s="20"/>
      <c r="V11" s="20"/>
      <c r="W11" s="20">
        <v>364739</v>
      </c>
      <c r="X11" s="20">
        <v>388772</v>
      </c>
      <c r="Y11" s="20">
        <v>-24033</v>
      </c>
      <c r="Z11" s="21">
        <v>-6.1817723498605872</v>
      </c>
      <c r="AA11" s="22">
        <v>777585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-15027459</v>
      </c>
      <c r="F14" s="20">
        <v>-15387459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-7541113</v>
      </c>
      <c r="Y14" s="20">
        <v>7541113</v>
      </c>
      <c r="Z14" s="21">
        <v>-100</v>
      </c>
      <c r="AA14" s="22">
        <v>-15387459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-5114300</v>
      </c>
      <c r="F15" s="20">
        <v>-5114300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-5114300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44642485</v>
      </c>
      <c r="D17" s="26">
        <f>SUM(D6:D16)</f>
        <v>0</v>
      </c>
      <c r="E17" s="27">
        <f t="shared" si="0"/>
        <v>34637385</v>
      </c>
      <c r="F17" s="28">
        <f t="shared" si="0"/>
        <v>34277385</v>
      </c>
      <c r="G17" s="28">
        <f t="shared" si="0"/>
        <v>3808426</v>
      </c>
      <c r="H17" s="28">
        <f t="shared" si="0"/>
        <v>3102176</v>
      </c>
      <c r="I17" s="28">
        <f t="shared" si="0"/>
        <v>3085223</v>
      </c>
      <c r="J17" s="28">
        <f t="shared" si="0"/>
        <v>9995825</v>
      </c>
      <c r="K17" s="28">
        <f t="shared" si="0"/>
        <v>3653201</v>
      </c>
      <c r="L17" s="28">
        <f t="shared" si="0"/>
        <v>3804251</v>
      </c>
      <c r="M17" s="28">
        <f t="shared" si="0"/>
        <v>4521243</v>
      </c>
      <c r="N17" s="28">
        <f t="shared" si="0"/>
        <v>11978695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21974520</v>
      </c>
      <c r="X17" s="28">
        <f t="shared" si="0"/>
        <v>19866235</v>
      </c>
      <c r="Y17" s="28">
        <f t="shared" si="0"/>
        <v>2108285</v>
      </c>
      <c r="Z17" s="29">
        <f>+IF(X17&lt;&gt;0,+(Y17/X17)*100,0)</f>
        <v>10.612403407087452</v>
      </c>
      <c r="AA17" s="30">
        <f>SUM(AA6:AA16)</f>
        <v>34277385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-20979376</v>
      </c>
      <c r="D26" s="18"/>
      <c r="E26" s="19">
        <v>-12817803</v>
      </c>
      <c r="F26" s="20">
        <v>-13902588</v>
      </c>
      <c r="G26" s="20">
        <v>-1696605</v>
      </c>
      <c r="H26" s="20">
        <v>-1777828</v>
      </c>
      <c r="I26" s="20">
        <v>-1959484</v>
      </c>
      <c r="J26" s="20">
        <v>-5433917</v>
      </c>
      <c r="K26" s="20">
        <v>-2957391</v>
      </c>
      <c r="L26" s="20">
        <v>-1960802</v>
      </c>
      <c r="M26" s="20">
        <v>-1884296</v>
      </c>
      <c r="N26" s="20">
        <v>-6802489</v>
      </c>
      <c r="O26" s="20"/>
      <c r="P26" s="20"/>
      <c r="Q26" s="20"/>
      <c r="R26" s="20"/>
      <c r="S26" s="20"/>
      <c r="T26" s="20"/>
      <c r="U26" s="20"/>
      <c r="V26" s="20"/>
      <c r="W26" s="20">
        <v>-12236406</v>
      </c>
      <c r="X26" s="20">
        <v>-11314930</v>
      </c>
      <c r="Y26" s="20">
        <v>-921476</v>
      </c>
      <c r="Z26" s="21">
        <v>8.1438948362915191</v>
      </c>
      <c r="AA26" s="22">
        <v>-13902588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-20979376</v>
      </c>
      <c r="D27" s="26">
        <f>SUM(D21:D26)</f>
        <v>0</v>
      </c>
      <c r="E27" s="27">
        <f t="shared" si="1"/>
        <v>-12817803</v>
      </c>
      <c r="F27" s="28">
        <f t="shared" si="1"/>
        <v>-13902588</v>
      </c>
      <c r="G27" s="28">
        <f t="shared" si="1"/>
        <v>-1696605</v>
      </c>
      <c r="H27" s="28">
        <f t="shared" si="1"/>
        <v>-1777828</v>
      </c>
      <c r="I27" s="28">
        <f t="shared" si="1"/>
        <v>-1959484</v>
      </c>
      <c r="J27" s="28">
        <f t="shared" si="1"/>
        <v>-5433917</v>
      </c>
      <c r="K27" s="28">
        <f t="shared" si="1"/>
        <v>-2957391</v>
      </c>
      <c r="L27" s="28">
        <f t="shared" si="1"/>
        <v>-1960802</v>
      </c>
      <c r="M27" s="28">
        <f t="shared" si="1"/>
        <v>-1884296</v>
      </c>
      <c r="N27" s="28">
        <f t="shared" si="1"/>
        <v>-6802489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-12236406</v>
      </c>
      <c r="X27" s="28">
        <f t="shared" si="1"/>
        <v>-11314930</v>
      </c>
      <c r="Y27" s="28">
        <f t="shared" si="1"/>
        <v>-921476</v>
      </c>
      <c r="Z27" s="29">
        <f>+IF(X27&lt;&gt;0,+(Y27/X27)*100,0)</f>
        <v>8.1438948362915191</v>
      </c>
      <c r="AA27" s="30">
        <f>SUM(AA21:AA26)</f>
        <v>-13902588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23663109</v>
      </c>
      <c r="D38" s="32">
        <f>+D17+D27+D36</f>
        <v>0</v>
      </c>
      <c r="E38" s="33">
        <f t="shared" si="3"/>
        <v>21819582</v>
      </c>
      <c r="F38" s="2">
        <f t="shared" si="3"/>
        <v>20374797</v>
      </c>
      <c r="G38" s="2">
        <f t="shared" si="3"/>
        <v>2111821</v>
      </c>
      <c r="H38" s="2">
        <f t="shared" si="3"/>
        <v>1324348</v>
      </c>
      <c r="I38" s="2">
        <f t="shared" si="3"/>
        <v>1125739</v>
      </c>
      <c r="J38" s="2">
        <f t="shared" si="3"/>
        <v>4561908</v>
      </c>
      <c r="K38" s="2">
        <f t="shared" si="3"/>
        <v>695810</v>
      </c>
      <c r="L38" s="2">
        <f t="shared" si="3"/>
        <v>1843449</v>
      </c>
      <c r="M38" s="2">
        <f t="shared" si="3"/>
        <v>2636947</v>
      </c>
      <c r="N38" s="2">
        <f t="shared" si="3"/>
        <v>5176206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9738114</v>
      </c>
      <c r="X38" s="2">
        <f t="shared" si="3"/>
        <v>8551305</v>
      </c>
      <c r="Y38" s="2">
        <f t="shared" si="3"/>
        <v>1186809</v>
      </c>
      <c r="Z38" s="34">
        <f>+IF(X38&lt;&gt;0,+(Y38/X38)*100,0)</f>
        <v>13.878688691375176</v>
      </c>
      <c r="AA38" s="35">
        <f>+AA17+AA27+AA36</f>
        <v>20374797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2111821</v>
      </c>
      <c r="I39" s="2">
        <f>+H40+I60</f>
        <v>3436169</v>
      </c>
      <c r="J39" s="2">
        <f>+G39</f>
        <v>0</v>
      </c>
      <c r="K39" s="2">
        <f>+I40+K60</f>
        <v>4561908</v>
      </c>
      <c r="L39" s="2">
        <f>+K40+L60</f>
        <v>5257718</v>
      </c>
      <c r="M39" s="2">
        <f>+L40+M60</f>
        <v>7101167</v>
      </c>
      <c r="N39" s="2">
        <f>+K39</f>
        <v>4561908</v>
      </c>
      <c r="O39" s="2">
        <f>+M40+O60</f>
        <v>9738114</v>
      </c>
      <c r="P39" s="2">
        <f>+O40+P60</f>
        <v>9738114</v>
      </c>
      <c r="Q39" s="2">
        <f>+P40+Q60</f>
        <v>9738114</v>
      </c>
      <c r="R39" s="2">
        <f>+O39</f>
        <v>9738114</v>
      </c>
      <c r="S39" s="2">
        <f>+Q40+S60</f>
        <v>9738114</v>
      </c>
      <c r="T39" s="2">
        <f>+S40+T60</f>
        <v>9738114</v>
      </c>
      <c r="U39" s="2">
        <f>+T40+U60</f>
        <v>9738114</v>
      </c>
      <c r="V39" s="2">
        <f>+S39</f>
        <v>9738114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23663109</v>
      </c>
      <c r="D40" s="43">
        <f t="shared" ref="D40:AA40" si="4">+D38+D39</f>
        <v>0</v>
      </c>
      <c r="E40" s="44">
        <f t="shared" si="4"/>
        <v>21819582</v>
      </c>
      <c r="F40" s="45">
        <f t="shared" si="4"/>
        <v>20374797</v>
      </c>
      <c r="G40" s="45">
        <f t="shared" si="4"/>
        <v>2111821</v>
      </c>
      <c r="H40" s="45">
        <f t="shared" si="4"/>
        <v>3436169</v>
      </c>
      <c r="I40" s="45">
        <f t="shared" si="4"/>
        <v>4561908</v>
      </c>
      <c r="J40" s="45">
        <f>+I40</f>
        <v>4561908</v>
      </c>
      <c r="K40" s="45">
        <f t="shared" si="4"/>
        <v>5257718</v>
      </c>
      <c r="L40" s="45">
        <f t="shared" si="4"/>
        <v>7101167</v>
      </c>
      <c r="M40" s="45">
        <f t="shared" si="4"/>
        <v>9738114</v>
      </c>
      <c r="N40" s="45">
        <f>+M40</f>
        <v>9738114</v>
      </c>
      <c r="O40" s="45">
        <f t="shared" si="4"/>
        <v>9738114</v>
      </c>
      <c r="P40" s="45">
        <f t="shared" si="4"/>
        <v>9738114</v>
      </c>
      <c r="Q40" s="45">
        <f t="shared" si="4"/>
        <v>9738114</v>
      </c>
      <c r="R40" s="45">
        <f>+Q40</f>
        <v>9738114</v>
      </c>
      <c r="S40" s="45">
        <f t="shared" si="4"/>
        <v>9738114</v>
      </c>
      <c r="T40" s="45">
        <f t="shared" si="4"/>
        <v>9738114</v>
      </c>
      <c r="U40" s="45">
        <f t="shared" si="4"/>
        <v>9738114</v>
      </c>
      <c r="V40" s="45">
        <f>+U40</f>
        <v>9738114</v>
      </c>
      <c r="W40" s="45">
        <f>+V40</f>
        <v>9738114</v>
      </c>
      <c r="X40" s="45">
        <f t="shared" si="4"/>
        <v>8551305</v>
      </c>
      <c r="Y40" s="45">
        <f t="shared" si="4"/>
        <v>1186809</v>
      </c>
      <c r="Z40" s="46">
        <f>+IF(X40&lt;&gt;0,+(Y40/X40)*100,0)</f>
        <v>13.878688691375176</v>
      </c>
      <c r="AA40" s="47">
        <f t="shared" si="4"/>
        <v>20374797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215000165</v>
      </c>
      <c r="D7" s="18"/>
      <c r="E7" s="19">
        <v>188898366</v>
      </c>
      <c r="F7" s="20">
        <v>188898366</v>
      </c>
      <c r="G7" s="20">
        <v>18310184</v>
      </c>
      <c r="H7" s="20">
        <v>16285857</v>
      </c>
      <c r="I7" s="20">
        <v>14612715</v>
      </c>
      <c r="J7" s="20">
        <v>49208756</v>
      </c>
      <c r="K7" s="20">
        <v>29699889</v>
      </c>
      <c r="L7" s="20">
        <v>20035678</v>
      </c>
      <c r="M7" s="20">
        <v>19411276</v>
      </c>
      <c r="N7" s="20">
        <v>69146843</v>
      </c>
      <c r="O7" s="20"/>
      <c r="P7" s="20"/>
      <c r="Q7" s="20"/>
      <c r="R7" s="20"/>
      <c r="S7" s="20"/>
      <c r="T7" s="20"/>
      <c r="U7" s="20"/>
      <c r="V7" s="20"/>
      <c r="W7" s="20">
        <v>118355599</v>
      </c>
      <c r="X7" s="20">
        <v>82525818</v>
      </c>
      <c r="Y7" s="20">
        <v>35829781</v>
      </c>
      <c r="Z7" s="21">
        <v>43.416450594891408</v>
      </c>
      <c r="AA7" s="22">
        <v>188898366</v>
      </c>
    </row>
    <row r="8" spans="1:27" x14ac:dyDescent="0.25">
      <c r="A8" s="23" t="s">
        <v>36</v>
      </c>
      <c r="B8" s="17" t="s">
        <v>32</v>
      </c>
      <c r="C8" s="18">
        <v>27567038</v>
      </c>
      <c r="D8" s="18"/>
      <c r="E8" s="19">
        <v>7826913</v>
      </c>
      <c r="F8" s="20">
        <v>7826913</v>
      </c>
      <c r="G8" s="20">
        <v>115981</v>
      </c>
      <c r="H8" s="20">
        <v>171676</v>
      </c>
      <c r="I8" s="20">
        <v>165367</v>
      </c>
      <c r="J8" s="20">
        <v>453024</v>
      </c>
      <c r="K8" s="20">
        <v>419188</v>
      </c>
      <c r="L8" s="20">
        <v>182416</v>
      </c>
      <c r="M8" s="20">
        <v>210897</v>
      </c>
      <c r="N8" s="20">
        <v>812501</v>
      </c>
      <c r="O8" s="20"/>
      <c r="P8" s="20"/>
      <c r="Q8" s="20"/>
      <c r="R8" s="20"/>
      <c r="S8" s="20"/>
      <c r="T8" s="20"/>
      <c r="U8" s="20"/>
      <c r="V8" s="20"/>
      <c r="W8" s="20">
        <v>1265525</v>
      </c>
      <c r="X8" s="20">
        <v>624400</v>
      </c>
      <c r="Y8" s="20">
        <v>641125</v>
      </c>
      <c r="Z8" s="21">
        <v>102.67857142857142</v>
      </c>
      <c r="AA8" s="22">
        <v>7826913</v>
      </c>
    </row>
    <row r="9" spans="1:27" x14ac:dyDescent="0.25">
      <c r="A9" s="23" t="s">
        <v>37</v>
      </c>
      <c r="B9" s="17" t="s">
        <v>6</v>
      </c>
      <c r="C9" s="18">
        <v>20076175</v>
      </c>
      <c r="D9" s="18"/>
      <c r="E9" s="19">
        <v>15017748</v>
      </c>
      <c r="F9" s="20">
        <v>15017748</v>
      </c>
      <c r="G9" s="20">
        <v>6257422</v>
      </c>
      <c r="H9" s="20"/>
      <c r="I9" s="20"/>
      <c r="J9" s="20">
        <v>6257422</v>
      </c>
      <c r="K9" s="20">
        <v>429414</v>
      </c>
      <c r="L9" s="20"/>
      <c r="M9" s="20">
        <v>5005916</v>
      </c>
      <c r="N9" s="20">
        <v>5435330</v>
      </c>
      <c r="O9" s="20"/>
      <c r="P9" s="20"/>
      <c r="Q9" s="20"/>
      <c r="R9" s="20"/>
      <c r="S9" s="20"/>
      <c r="T9" s="20"/>
      <c r="U9" s="20"/>
      <c r="V9" s="20"/>
      <c r="W9" s="20">
        <v>11692752</v>
      </c>
      <c r="X9" s="20">
        <v>7508874</v>
      </c>
      <c r="Y9" s="20">
        <v>4183878</v>
      </c>
      <c r="Z9" s="21">
        <v>55.719113145326446</v>
      </c>
      <c r="AA9" s="22">
        <v>15017748</v>
      </c>
    </row>
    <row r="10" spans="1:27" x14ac:dyDescent="0.25">
      <c r="A10" s="23" t="s">
        <v>38</v>
      </c>
      <c r="B10" s="17" t="s">
        <v>6</v>
      </c>
      <c r="C10" s="18">
        <v>1148568</v>
      </c>
      <c r="D10" s="18"/>
      <c r="E10" s="19">
        <v>5230598</v>
      </c>
      <c r="F10" s="20">
        <v>5230598</v>
      </c>
      <c r="G10" s="20"/>
      <c r="H10" s="20">
        <v>113159</v>
      </c>
      <c r="I10" s="20"/>
      <c r="J10" s="20">
        <v>113159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113159</v>
      </c>
      <c r="X10" s="20"/>
      <c r="Y10" s="20">
        <v>113159</v>
      </c>
      <c r="Z10" s="21"/>
      <c r="AA10" s="22">
        <v>5230598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-90773411</v>
      </c>
      <c r="D14" s="18"/>
      <c r="E14" s="19">
        <v>-138107174</v>
      </c>
      <c r="F14" s="20">
        <v>-138122174</v>
      </c>
      <c r="G14" s="20">
        <v>-583202</v>
      </c>
      <c r="H14" s="20">
        <v>-7880108</v>
      </c>
      <c r="I14" s="20">
        <v>-7739516</v>
      </c>
      <c r="J14" s="20">
        <v>-16202826</v>
      </c>
      <c r="K14" s="20">
        <v>-8283384</v>
      </c>
      <c r="L14" s="20">
        <v>-8556988</v>
      </c>
      <c r="M14" s="20">
        <v>-10011157</v>
      </c>
      <c r="N14" s="20">
        <v>-26851529</v>
      </c>
      <c r="O14" s="20"/>
      <c r="P14" s="20"/>
      <c r="Q14" s="20"/>
      <c r="R14" s="20"/>
      <c r="S14" s="20"/>
      <c r="T14" s="20"/>
      <c r="U14" s="20"/>
      <c r="V14" s="20"/>
      <c r="W14" s="20">
        <v>-43054355</v>
      </c>
      <c r="X14" s="20">
        <v>-69375429</v>
      </c>
      <c r="Y14" s="20">
        <v>26321074</v>
      </c>
      <c r="Z14" s="21">
        <v>-37.940052233767084</v>
      </c>
      <c r="AA14" s="22">
        <v>-138122174</v>
      </c>
    </row>
    <row r="15" spans="1:27" x14ac:dyDescent="0.25">
      <c r="A15" s="23" t="s">
        <v>43</v>
      </c>
      <c r="B15" s="17" t="s">
        <v>32</v>
      </c>
      <c r="C15" s="18">
        <v>-1646504</v>
      </c>
      <c r="D15" s="18"/>
      <c r="E15" s="19">
        <v>-1478400</v>
      </c>
      <c r="F15" s="20">
        <v>-1478400</v>
      </c>
      <c r="G15" s="20"/>
      <c r="H15" s="20"/>
      <c r="I15" s="20"/>
      <c r="J15" s="20"/>
      <c r="K15" s="20"/>
      <c r="L15" s="20"/>
      <c r="M15" s="20">
        <v>-766760</v>
      </c>
      <c r="N15" s="20">
        <v>-766760</v>
      </c>
      <c r="O15" s="20"/>
      <c r="P15" s="20"/>
      <c r="Q15" s="20"/>
      <c r="R15" s="20"/>
      <c r="S15" s="20"/>
      <c r="T15" s="20"/>
      <c r="U15" s="20"/>
      <c r="V15" s="20"/>
      <c r="W15" s="20">
        <v>-766760</v>
      </c>
      <c r="X15" s="20">
        <v>-739200</v>
      </c>
      <c r="Y15" s="20">
        <v>-27560</v>
      </c>
      <c r="Z15" s="21">
        <v>3.7283549783549788</v>
      </c>
      <c r="AA15" s="22">
        <v>-1478400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171372031</v>
      </c>
      <c r="D17" s="26">
        <f>SUM(D6:D16)</f>
        <v>0</v>
      </c>
      <c r="E17" s="27">
        <f t="shared" si="0"/>
        <v>77388051</v>
      </c>
      <c r="F17" s="28">
        <f t="shared" si="0"/>
        <v>77373051</v>
      </c>
      <c r="G17" s="28">
        <f t="shared" si="0"/>
        <v>24100385</v>
      </c>
      <c r="H17" s="28">
        <f t="shared" si="0"/>
        <v>8690584</v>
      </c>
      <c r="I17" s="28">
        <f t="shared" si="0"/>
        <v>7038566</v>
      </c>
      <c r="J17" s="28">
        <f t="shared" si="0"/>
        <v>39829535</v>
      </c>
      <c r="K17" s="28">
        <f t="shared" si="0"/>
        <v>22265107</v>
      </c>
      <c r="L17" s="28">
        <f t="shared" si="0"/>
        <v>11661106</v>
      </c>
      <c r="M17" s="28">
        <f t="shared" si="0"/>
        <v>13850172</v>
      </c>
      <c r="N17" s="28">
        <f t="shared" si="0"/>
        <v>47776385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87605920</v>
      </c>
      <c r="X17" s="28">
        <f t="shared" si="0"/>
        <v>20544463</v>
      </c>
      <c r="Y17" s="28">
        <f t="shared" si="0"/>
        <v>67061457</v>
      </c>
      <c r="Z17" s="29">
        <f>+IF(X17&lt;&gt;0,+(Y17/X17)*100,0)</f>
        <v>326.42107510914252</v>
      </c>
      <c r="AA17" s="30">
        <f>SUM(AA6:AA16)</f>
        <v>77373051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-28715748</v>
      </c>
      <c r="D26" s="18"/>
      <c r="E26" s="19">
        <v>-43205957</v>
      </c>
      <c r="F26" s="20">
        <v>-42405153</v>
      </c>
      <c r="G26" s="20">
        <v>-41055</v>
      </c>
      <c r="H26" s="20">
        <v>-2192995</v>
      </c>
      <c r="I26" s="20">
        <v>-2465836</v>
      </c>
      <c r="J26" s="20">
        <v>-4699886</v>
      </c>
      <c r="K26" s="20">
        <v>-2250208</v>
      </c>
      <c r="L26" s="20">
        <v>-12713941</v>
      </c>
      <c r="M26" s="20">
        <v>-2865348</v>
      </c>
      <c r="N26" s="20">
        <v>-17829497</v>
      </c>
      <c r="O26" s="20"/>
      <c r="P26" s="20"/>
      <c r="Q26" s="20"/>
      <c r="R26" s="20"/>
      <c r="S26" s="20"/>
      <c r="T26" s="20"/>
      <c r="U26" s="20"/>
      <c r="V26" s="20"/>
      <c r="W26" s="20">
        <v>-22529383</v>
      </c>
      <c r="X26" s="20">
        <v>-24067632</v>
      </c>
      <c r="Y26" s="20">
        <v>1538249</v>
      </c>
      <c r="Z26" s="21">
        <v>-6.3913599809071364</v>
      </c>
      <c r="AA26" s="22">
        <v>-42405153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-28715748</v>
      </c>
      <c r="D27" s="26">
        <f>SUM(D21:D26)</f>
        <v>0</v>
      </c>
      <c r="E27" s="27">
        <f t="shared" si="1"/>
        <v>-43205957</v>
      </c>
      <c r="F27" s="28">
        <f t="shared" si="1"/>
        <v>-42405153</v>
      </c>
      <c r="G27" s="28">
        <f t="shared" si="1"/>
        <v>-41055</v>
      </c>
      <c r="H27" s="28">
        <f t="shared" si="1"/>
        <v>-2192995</v>
      </c>
      <c r="I27" s="28">
        <f t="shared" si="1"/>
        <v>-2465836</v>
      </c>
      <c r="J27" s="28">
        <f t="shared" si="1"/>
        <v>-4699886</v>
      </c>
      <c r="K27" s="28">
        <f t="shared" si="1"/>
        <v>-2250208</v>
      </c>
      <c r="L27" s="28">
        <f t="shared" si="1"/>
        <v>-12713941</v>
      </c>
      <c r="M27" s="28">
        <f t="shared" si="1"/>
        <v>-2865348</v>
      </c>
      <c r="N27" s="28">
        <f t="shared" si="1"/>
        <v>-17829497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-22529383</v>
      </c>
      <c r="X27" s="28">
        <f t="shared" si="1"/>
        <v>-24067632</v>
      </c>
      <c r="Y27" s="28">
        <f t="shared" si="1"/>
        <v>1538249</v>
      </c>
      <c r="Z27" s="29">
        <f>+IF(X27&lt;&gt;0,+(Y27/X27)*100,0)</f>
        <v>-6.3913599809071364</v>
      </c>
      <c r="AA27" s="30">
        <f>SUM(AA21:AA26)</f>
        <v>-42405153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934938</v>
      </c>
      <c r="D33" s="18"/>
      <c r="E33" s="19">
        <v>1150020</v>
      </c>
      <c r="F33" s="20">
        <v>1150020</v>
      </c>
      <c r="G33" s="20">
        <v>111441</v>
      </c>
      <c r="H33" s="36">
        <v>466051</v>
      </c>
      <c r="I33" s="36">
        <v>71221</v>
      </c>
      <c r="J33" s="36">
        <v>648713</v>
      </c>
      <c r="K33" s="20">
        <v>386590</v>
      </c>
      <c r="L33" s="20">
        <v>-61128</v>
      </c>
      <c r="M33" s="20">
        <v>144827</v>
      </c>
      <c r="N33" s="20">
        <v>470289</v>
      </c>
      <c r="O33" s="36"/>
      <c r="P33" s="36"/>
      <c r="Q33" s="36"/>
      <c r="R33" s="20"/>
      <c r="S33" s="20"/>
      <c r="T33" s="20"/>
      <c r="U33" s="20"/>
      <c r="V33" s="36"/>
      <c r="W33" s="36">
        <v>1119002</v>
      </c>
      <c r="X33" s="36">
        <v>575010</v>
      </c>
      <c r="Y33" s="20">
        <v>543992</v>
      </c>
      <c r="Z33" s="21">
        <v>94.605659032016831</v>
      </c>
      <c r="AA33" s="22">
        <v>1150020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-1475736</v>
      </c>
      <c r="D35" s="18"/>
      <c r="E35" s="19">
        <v>10727354</v>
      </c>
      <c r="F35" s="20">
        <v>-1643851</v>
      </c>
      <c r="G35" s="20"/>
      <c r="H35" s="20"/>
      <c r="I35" s="20"/>
      <c r="J35" s="20"/>
      <c r="K35" s="20"/>
      <c r="L35" s="20"/>
      <c r="M35" s="20">
        <v>-794361</v>
      </c>
      <c r="N35" s="20">
        <v>-794361</v>
      </c>
      <c r="O35" s="20"/>
      <c r="P35" s="20"/>
      <c r="Q35" s="20"/>
      <c r="R35" s="20"/>
      <c r="S35" s="20"/>
      <c r="T35" s="20"/>
      <c r="U35" s="20"/>
      <c r="V35" s="20"/>
      <c r="W35" s="20">
        <v>-794361</v>
      </c>
      <c r="X35" s="20">
        <v>5272491</v>
      </c>
      <c r="Y35" s="20">
        <v>-6066852</v>
      </c>
      <c r="Z35" s="21">
        <v>-115.06614236041371</v>
      </c>
      <c r="AA35" s="22">
        <v>-1643851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-540798</v>
      </c>
      <c r="D36" s="26">
        <f>SUM(D31:D35)</f>
        <v>0</v>
      </c>
      <c r="E36" s="27">
        <f t="shared" si="2"/>
        <v>11877374</v>
      </c>
      <c r="F36" s="28">
        <f t="shared" si="2"/>
        <v>-493831</v>
      </c>
      <c r="G36" s="28">
        <f t="shared" si="2"/>
        <v>111441</v>
      </c>
      <c r="H36" s="28">
        <f t="shared" si="2"/>
        <v>466051</v>
      </c>
      <c r="I36" s="28">
        <f t="shared" si="2"/>
        <v>71221</v>
      </c>
      <c r="J36" s="28">
        <f t="shared" si="2"/>
        <v>648713</v>
      </c>
      <c r="K36" s="28">
        <f t="shared" si="2"/>
        <v>386590</v>
      </c>
      <c r="L36" s="28">
        <f t="shared" si="2"/>
        <v>-61128</v>
      </c>
      <c r="M36" s="28">
        <f t="shared" si="2"/>
        <v>-649534</v>
      </c>
      <c r="N36" s="28">
        <f t="shared" si="2"/>
        <v>-324072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324641</v>
      </c>
      <c r="X36" s="28">
        <f t="shared" si="2"/>
        <v>5847501</v>
      </c>
      <c r="Y36" s="28">
        <f t="shared" si="2"/>
        <v>-5522860</v>
      </c>
      <c r="Z36" s="29">
        <f>+IF(X36&lt;&gt;0,+(Y36/X36)*100,0)</f>
        <v>-94.448209585599045</v>
      </c>
      <c r="AA36" s="30">
        <f>SUM(AA31:AA35)</f>
        <v>-493831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142115485</v>
      </c>
      <c r="D38" s="32">
        <f>+D17+D27+D36</f>
        <v>0</v>
      </c>
      <c r="E38" s="33">
        <f t="shared" si="3"/>
        <v>46059468</v>
      </c>
      <c r="F38" s="2">
        <f t="shared" si="3"/>
        <v>34474067</v>
      </c>
      <c r="G38" s="2">
        <f t="shared" si="3"/>
        <v>24170771</v>
      </c>
      <c r="H38" s="2">
        <f t="shared" si="3"/>
        <v>6963640</v>
      </c>
      <c r="I38" s="2">
        <f t="shared" si="3"/>
        <v>4643951</v>
      </c>
      <c r="J38" s="2">
        <f t="shared" si="3"/>
        <v>35778362</v>
      </c>
      <c r="K38" s="2">
        <f t="shared" si="3"/>
        <v>20401489</v>
      </c>
      <c r="L38" s="2">
        <f t="shared" si="3"/>
        <v>-1113963</v>
      </c>
      <c r="M38" s="2">
        <f t="shared" si="3"/>
        <v>10335290</v>
      </c>
      <c r="N38" s="2">
        <f t="shared" si="3"/>
        <v>29622816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65401178</v>
      </c>
      <c r="X38" s="2">
        <f t="shared" si="3"/>
        <v>2324332</v>
      </c>
      <c r="Y38" s="2">
        <f t="shared" si="3"/>
        <v>63076846</v>
      </c>
      <c r="Z38" s="34">
        <f>+IF(X38&lt;&gt;0,+(Y38/X38)*100,0)</f>
        <v>2713.7623196686191</v>
      </c>
      <c r="AA38" s="35">
        <f>+AA17+AA27+AA36</f>
        <v>34474067</v>
      </c>
    </row>
    <row r="39" spans="1:27" x14ac:dyDescent="0.25">
      <c r="A39" s="23" t="s">
        <v>60</v>
      </c>
      <c r="B39" s="17"/>
      <c r="C39" s="32">
        <v>613583572</v>
      </c>
      <c r="D39" s="32"/>
      <c r="E39" s="33">
        <v>663409254</v>
      </c>
      <c r="F39" s="2">
        <v>663409254</v>
      </c>
      <c r="G39" s="2">
        <v>756140092</v>
      </c>
      <c r="H39" s="2">
        <f>+G40+H60</f>
        <v>780310863</v>
      </c>
      <c r="I39" s="2">
        <f>+H40+I60</f>
        <v>787274503</v>
      </c>
      <c r="J39" s="2">
        <f>+G39</f>
        <v>756140092</v>
      </c>
      <c r="K39" s="2">
        <f>+I40+K60</f>
        <v>791918454</v>
      </c>
      <c r="L39" s="2">
        <f>+K40+L60</f>
        <v>812319943</v>
      </c>
      <c r="M39" s="2">
        <f>+L40+M60</f>
        <v>811205980</v>
      </c>
      <c r="N39" s="2">
        <f>+K39</f>
        <v>791918454</v>
      </c>
      <c r="O39" s="2">
        <f>+M40+O60</f>
        <v>821541270</v>
      </c>
      <c r="P39" s="2">
        <f>+O40+P60</f>
        <v>821541270</v>
      </c>
      <c r="Q39" s="2">
        <f>+P40+Q60</f>
        <v>821541270</v>
      </c>
      <c r="R39" s="2">
        <f>+O39</f>
        <v>821541270</v>
      </c>
      <c r="S39" s="2">
        <f>+Q40+S60</f>
        <v>821541270</v>
      </c>
      <c r="T39" s="2">
        <f>+S40+T60</f>
        <v>821541270</v>
      </c>
      <c r="U39" s="2">
        <f>+T40+U60</f>
        <v>821541270</v>
      </c>
      <c r="V39" s="2">
        <f>+S39</f>
        <v>821541270</v>
      </c>
      <c r="W39" s="2">
        <f>+G39</f>
        <v>756140092</v>
      </c>
      <c r="X39" s="2">
        <v>663409254</v>
      </c>
      <c r="Y39" s="2">
        <f>+W39-X39</f>
        <v>92730838</v>
      </c>
      <c r="Z39" s="34">
        <f>+IF(X39&lt;&gt;0,+(Y39/X39)*100,0)</f>
        <v>13.977923497582081</v>
      </c>
      <c r="AA39" s="35">
        <v>663409254</v>
      </c>
    </row>
    <row r="40" spans="1:27" x14ac:dyDescent="0.25">
      <c r="A40" s="41" t="s">
        <v>62</v>
      </c>
      <c r="B40" s="42" t="s">
        <v>61</v>
      </c>
      <c r="C40" s="43">
        <f>+C38+C39</f>
        <v>755699057</v>
      </c>
      <c r="D40" s="43">
        <f t="shared" ref="D40:AA40" si="4">+D38+D39</f>
        <v>0</v>
      </c>
      <c r="E40" s="44">
        <f t="shared" si="4"/>
        <v>709468722</v>
      </c>
      <c r="F40" s="45">
        <f t="shared" si="4"/>
        <v>697883321</v>
      </c>
      <c r="G40" s="45">
        <f t="shared" si="4"/>
        <v>780310863</v>
      </c>
      <c r="H40" s="45">
        <f t="shared" si="4"/>
        <v>787274503</v>
      </c>
      <c r="I40" s="45">
        <f t="shared" si="4"/>
        <v>791918454</v>
      </c>
      <c r="J40" s="45">
        <f>+I40</f>
        <v>791918454</v>
      </c>
      <c r="K40" s="45">
        <f t="shared" si="4"/>
        <v>812319943</v>
      </c>
      <c r="L40" s="45">
        <f t="shared" si="4"/>
        <v>811205980</v>
      </c>
      <c r="M40" s="45">
        <f t="shared" si="4"/>
        <v>821541270</v>
      </c>
      <c r="N40" s="45">
        <f>+M40</f>
        <v>821541270</v>
      </c>
      <c r="O40" s="45">
        <f t="shared" si="4"/>
        <v>821541270</v>
      </c>
      <c r="P40" s="45">
        <f t="shared" si="4"/>
        <v>821541270</v>
      </c>
      <c r="Q40" s="45">
        <f t="shared" si="4"/>
        <v>821541270</v>
      </c>
      <c r="R40" s="45">
        <f>+Q40</f>
        <v>821541270</v>
      </c>
      <c r="S40" s="45">
        <f t="shared" si="4"/>
        <v>821541270</v>
      </c>
      <c r="T40" s="45">
        <f t="shared" si="4"/>
        <v>821541270</v>
      </c>
      <c r="U40" s="45">
        <f t="shared" si="4"/>
        <v>821541270</v>
      </c>
      <c r="V40" s="45">
        <f>+U40</f>
        <v>821541270</v>
      </c>
      <c r="W40" s="45">
        <f>+V40</f>
        <v>821541270</v>
      </c>
      <c r="X40" s="45">
        <f t="shared" si="4"/>
        <v>665733586</v>
      </c>
      <c r="Y40" s="45">
        <f t="shared" si="4"/>
        <v>155807684</v>
      </c>
      <c r="Z40" s="46">
        <f>+IF(X40&lt;&gt;0,+(Y40/X40)*100,0)</f>
        <v>23.403909202802335</v>
      </c>
      <c r="AA40" s="47">
        <f t="shared" si="4"/>
        <v>697883321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756140092</v>
      </c>
      <c r="J60">
        <v>756140092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90504147</v>
      </c>
      <c r="D7" s="18"/>
      <c r="E7" s="19"/>
      <c r="F7" s="20"/>
      <c r="G7" s="20">
        <v>7030031</v>
      </c>
      <c r="H7" s="20">
        <v>6277267</v>
      </c>
      <c r="I7" s="20">
        <v>6101125</v>
      </c>
      <c r="J7" s="20">
        <v>19408423</v>
      </c>
      <c r="K7" s="20">
        <v>7159672</v>
      </c>
      <c r="L7" s="20">
        <v>6574292</v>
      </c>
      <c r="M7" s="20">
        <v>8425939</v>
      </c>
      <c r="N7" s="20">
        <v>22159903</v>
      </c>
      <c r="O7" s="20"/>
      <c r="P7" s="20"/>
      <c r="Q7" s="20"/>
      <c r="R7" s="20"/>
      <c r="S7" s="20"/>
      <c r="T7" s="20"/>
      <c r="U7" s="20"/>
      <c r="V7" s="20"/>
      <c r="W7" s="20">
        <v>41568326</v>
      </c>
      <c r="X7" s="20"/>
      <c r="Y7" s="20">
        <v>41568326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2786277</v>
      </c>
      <c r="D8" s="18"/>
      <c r="E8" s="19"/>
      <c r="F8" s="20"/>
      <c r="G8" s="20">
        <v>41747</v>
      </c>
      <c r="H8" s="20">
        <v>350458</v>
      </c>
      <c r="I8" s="20">
        <v>36767</v>
      </c>
      <c r="J8" s="20">
        <v>428972</v>
      </c>
      <c r="K8" s="20">
        <v>113973</v>
      </c>
      <c r="L8" s="20">
        <v>98001</v>
      </c>
      <c r="M8" s="20">
        <v>141326</v>
      </c>
      <c r="N8" s="20">
        <v>353300</v>
      </c>
      <c r="O8" s="20"/>
      <c r="P8" s="20"/>
      <c r="Q8" s="20"/>
      <c r="R8" s="20"/>
      <c r="S8" s="20"/>
      <c r="T8" s="20"/>
      <c r="U8" s="20"/>
      <c r="V8" s="20"/>
      <c r="W8" s="20">
        <v>782272</v>
      </c>
      <c r="X8" s="20"/>
      <c r="Y8" s="20">
        <v>782272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14959047</v>
      </c>
      <c r="D9" s="18"/>
      <c r="E9" s="19"/>
      <c r="F9" s="20"/>
      <c r="G9" s="20">
        <v>6604228</v>
      </c>
      <c r="H9" s="20"/>
      <c r="I9" s="20"/>
      <c r="J9" s="20">
        <v>6604228</v>
      </c>
      <c r="K9" s="20"/>
      <c r="L9" s="20"/>
      <c r="M9" s="20">
        <v>5283444</v>
      </c>
      <c r="N9" s="20">
        <v>5283444</v>
      </c>
      <c r="O9" s="20"/>
      <c r="P9" s="20"/>
      <c r="Q9" s="20"/>
      <c r="R9" s="20"/>
      <c r="S9" s="20"/>
      <c r="T9" s="20"/>
      <c r="U9" s="20"/>
      <c r="V9" s="20"/>
      <c r="W9" s="20">
        <v>11887672</v>
      </c>
      <c r="X9" s="20"/>
      <c r="Y9" s="20">
        <v>11887672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-42846114</v>
      </c>
      <c r="D14" s="18"/>
      <c r="E14" s="19"/>
      <c r="F14" s="20"/>
      <c r="G14" s="20">
        <v>-83039</v>
      </c>
      <c r="H14" s="20">
        <v>-2955003</v>
      </c>
      <c r="I14" s="20">
        <v>-3342896</v>
      </c>
      <c r="J14" s="20">
        <v>-6380938</v>
      </c>
      <c r="K14" s="20">
        <v>-3675927</v>
      </c>
      <c r="L14" s="20">
        <v>-3724822</v>
      </c>
      <c r="M14" s="20">
        <v>-4221192</v>
      </c>
      <c r="N14" s="20">
        <v>-11621941</v>
      </c>
      <c r="O14" s="20"/>
      <c r="P14" s="20"/>
      <c r="Q14" s="20"/>
      <c r="R14" s="20"/>
      <c r="S14" s="20"/>
      <c r="T14" s="20"/>
      <c r="U14" s="20"/>
      <c r="V14" s="20"/>
      <c r="W14" s="20">
        <v>-18002879</v>
      </c>
      <c r="X14" s="20"/>
      <c r="Y14" s="20">
        <v>-18002879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-53509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-24212</v>
      </c>
      <c r="N15" s="20">
        <v>-24212</v>
      </c>
      <c r="O15" s="20"/>
      <c r="P15" s="20"/>
      <c r="Q15" s="20"/>
      <c r="R15" s="20"/>
      <c r="S15" s="20"/>
      <c r="T15" s="20"/>
      <c r="U15" s="20"/>
      <c r="V15" s="20"/>
      <c r="W15" s="20">
        <v>-24212</v>
      </c>
      <c r="X15" s="20"/>
      <c r="Y15" s="20">
        <v>-24212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65349848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13592967</v>
      </c>
      <c r="H17" s="28">
        <f t="shared" si="0"/>
        <v>3672722</v>
      </c>
      <c r="I17" s="28">
        <f t="shared" si="0"/>
        <v>2794996</v>
      </c>
      <c r="J17" s="28">
        <f t="shared" si="0"/>
        <v>20060685</v>
      </c>
      <c r="K17" s="28">
        <f t="shared" si="0"/>
        <v>3597718</v>
      </c>
      <c r="L17" s="28">
        <f t="shared" si="0"/>
        <v>2947471</v>
      </c>
      <c r="M17" s="28">
        <f t="shared" si="0"/>
        <v>9605305</v>
      </c>
      <c r="N17" s="28">
        <f t="shared" si="0"/>
        <v>16150494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36211179</v>
      </c>
      <c r="X17" s="28">
        <f t="shared" si="0"/>
        <v>0</v>
      </c>
      <c r="Y17" s="28">
        <f t="shared" si="0"/>
        <v>36211179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-13515060</v>
      </c>
      <c r="D26" s="18"/>
      <c r="E26" s="19"/>
      <c r="F26" s="20"/>
      <c r="G26" s="20">
        <v>-2090191</v>
      </c>
      <c r="H26" s="20">
        <v>-331780</v>
      </c>
      <c r="I26" s="20">
        <v>-2354009</v>
      </c>
      <c r="J26" s="20">
        <v>-4775980</v>
      </c>
      <c r="K26" s="20">
        <v>-1132266</v>
      </c>
      <c r="L26" s="20">
        <v>-8150125</v>
      </c>
      <c r="M26" s="20">
        <v>-3627284</v>
      </c>
      <c r="N26" s="20">
        <v>-12909675</v>
      </c>
      <c r="O26" s="20"/>
      <c r="P26" s="20"/>
      <c r="Q26" s="20"/>
      <c r="R26" s="20"/>
      <c r="S26" s="20"/>
      <c r="T26" s="20"/>
      <c r="U26" s="20"/>
      <c r="V26" s="20"/>
      <c r="W26" s="20">
        <v>-17685655</v>
      </c>
      <c r="X26" s="20"/>
      <c r="Y26" s="20">
        <v>-17685655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-13515060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-2090191</v>
      </c>
      <c r="H27" s="28">
        <f t="shared" si="1"/>
        <v>-331780</v>
      </c>
      <c r="I27" s="28">
        <f t="shared" si="1"/>
        <v>-2354009</v>
      </c>
      <c r="J27" s="28">
        <f t="shared" si="1"/>
        <v>-4775980</v>
      </c>
      <c r="K27" s="28">
        <f t="shared" si="1"/>
        <v>-1132266</v>
      </c>
      <c r="L27" s="28">
        <f t="shared" si="1"/>
        <v>-8150125</v>
      </c>
      <c r="M27" s="28">
        <f t="shared" si="1"/>
        <v>-3627284</v>
      </c>
      <c r="N27" s="28">
        <f t="shared" si="1"/>
        <v>-12909675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-17685655</v>
      </c>
      <c r="X27" s="28">
        <f t="shared" si="1"/>
        <v>0</v>
      </c>
      <c r="Y27" s="28">
        <f t="shared" si="1"/>
        <v>-17685655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51834788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11502776</v>
      </c>
      <c r="H38" s="2">
        <f t="shared" si="3"/>
        <v>3340942</v>
      </c>
      <c r="I38" s="2">
        <f t="shared" si="3"/>
        <v>440987</v>
      </c>
      <c r="J38" s="2">
        <f t="shared" si="3"/>
        <v>15284705</v>
      </c>
      <c r="K38" s="2">
        <f t="shared" si="3"/>
        <v>2465452</v>
      </c>
      <c r="L38" s="2">
        <f t="shared" si="3"/>
        <v>-5202654</v>
      </c>
      <c r="M38" s="2">
        <f t="shared" si="3"/>
        <v>5978021</v>
      </c>
      <c r="N38" s="2">
        <f t="shared" si="3"/>
        <v>3240819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18525524</v>
      </c>
      <c r="X38" s="2">
        <f t="shared" si="3"/>
        <v>0</v>
      </c>
      <c r="Y38" s="2">
        <f t="shared" si="3"/>
        <v>18525524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11502776</v>
      </c>
      <c r="I39" s="2">
        <f>+H40+I60</f>
        <v>14843718</v>
      </c>
      <c r="J39" s="2">
        <f>+G39</f>
        <v>0</v>
      </c>
      <c r="K39" s="2">
        <f>+I40+K60</f>
        <v>15284705</v>
      </c>
      <c r="L39" s="2">
        <f>+K40+L60</f>
        <v>17750157</v>
      </c>
      <c r="M39" s="2">
        <f>+L40+M60</f>
        <v>12547503</v>
      </c>
      <c r="N39" s="2">
        <f>+K39</f>
        <v>15284705</v>
      </c>
      <c r="O39" s="2">
        <f>+M40+O60</f>
        <v>18525524</v>
      </c>
      <c r="P39" s="2">
        <f>+O40+P60</f>
        <v>18525524</v>
      </c>
      <c r="Q39" s="2">
        <f>+P40+Q60</f>
        <v>18525524</v>
      </c>
      <c r="R39" s="2">
        <f>+O39</f>
        <v>18525524</v>
      </c>
      <c r="S39" s="2">
        <f>+Q40+S60</f>
        <v>18525524</v>
      </c>
      <c r="T39" s="2">
        <f>+S40+T60</f>
        <v>18525524</v>
      </c>
      <c r="U39" s="2">
        <f>+T40+U60</f>
        <v>18525524</v>
      </c>
      <c r="V39" s="2">
        <f>+S39</f>
        <v>18525524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51834788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11502776</v>
      </c>
      <c r="H40" s="45">
        <f t="shared" si="4"/>
        <v>14843718</v>
      </c>
      <c r="I40" s="45">
        <f t="shared" si="4"/>
        <v>15284705</v>
      </c>
      <c r="J40" s="45">
        <f>+I40</f>
        <v>15284705</v>
      </c>
      <c r="K40" s="45">
        <f t="shared" si="4"/>
        <v>17750157</v>
      </c>
      <c r="L40" s="45">
        <f t="shared" si="4"/>
        <v>12547503</v>
      </c>
      <c r="M40" s="45">
        <f t="shared" si="4"/>
        <v>18525524</v>
      </c>
      <c r="N40" s="45">
        <f>+M40</f>
        <v>18525524</v>
      </c>
      <c r="O40" s="45">
        <f t="shared" si="4"/>
        <v>18525524</v>
      </c>
      <c r="P40" s="45">
        <f t="shared" si="4"/>
        <v>18525524</v>
      </c>
      <c r="Q40" s="45">
        <f t="shared" si="4"/>
        <v>18525524</v>
      </c>
      <c r="R40" s="45">
        <f>+Q40</f>
        <v>18525524</v>
      </c>
      <c r="S40" s="45">
        <f t="shared" si="4"/>
        <v>18525524</v>
      </c>
      <c r="T40" s="45">
        <f t="shared" si="4"/>
        <v>18525524</v>
      </c>
      <c r="U40" s="45">
        <f t="shared" si="4"/>
        <v>18525524</v>
      </c>
      <c r="V40" s="45">
        <f>+U40</f>
        <v>18525524</v>
      </c>
      <c r="W40" s="45">
        <f>+V40</f>
        <v>18525524</v>
      </c>
      <c r="X40" s="45">
        <f t="shared" si="4"/>
        <v>0</v>
      </c>
      <c r="Y40" s="45">
        <f t="shared" si="4"/>
        <v>18525524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32027396</v>
      </c>
      <c r="D7" s="18"/>
      <c r="E7" s="19">
        <v>150649991</v>
      </c>
      <c r="F7" s="20">
        <v>150649991</v>
      </c>
      <c r="G7" s="20">
        <v>2409273</v>
      </c>
      <c r="H7" s="20">
        <v>2789493</v>
      </c>
      <c r="I7" s="20">
        <v>2785525</v>
      </c>
      <c r="J7" s="20">
        <v>7984291</v>
      </c>
      <c r="K7" s="20">
        <v>2778593</v>
      </c>
      <c r="L7" s="20">
        <v>2991086</v>
      </c>
      <c r="M7" s="20">
        <v>3129937</v>
      </c>
      <c r="N7" s="20">
        <v>8899616</v>
      </c>
      <c r="O7" s="20"/>
      <c r="P7" s="20"/>
      <c r="Q7" s="20"/>
      <c r="R7" s="20"/>
      <c r="S7" s="20"/>
      <c r="T7" s="20"/>
      <c r="U7" s="20"/>
      <c r="V7" s="20"/>
      <c r="W7" s="20">
        <v>16883907</v>
      </c>
      <c r="X7" s="20">
        <v>62301622</v>
      </c>
      <c r="Y7" s="20">
        <v>-45417715</v>
      </c>
      <c r="Z7" s="21">
        <v>-72.899731246162418</v>
      </c>
      <c r="AA7" s="22">
        <v>150649991</v>
      </c>
    </row>
    <row r="8" spans="1:27" x14ac:dyDescent="0.25">
      <c r="A8" s="23" t="s">
        <v>36</v>
      </c>
      <c r="B8" s="17" t="s">
        <v>32</v>
      </c>
      <c r="C8" s="18">
        <v>123578</v>
      </c>
      <c r="D8" s="18"/>
      <c r="E8" s="19">
        <v>22597500</v>
      </c>
      <c r="F8" s="20">
        <v>22597500</v>
      </c>
      <c r="G8" s="20">
        <v>3019292</v>
      </c>
      <c r="H8" s="20"/>
      <c r="I8" s="20">
        <v>4375</v>
      </c>
      <c r="J8" s="20">
        <v>3023667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3023667</v>
      </c>
      <c r="X8" s="20">
        <v>9345244</v>
      </c>
      <c r="Y8" s="20">
        <v>-6321577</v>
      </c>
      <c r="Z8" s="21">
        <v>-67.644857640956189</v>
      </c>
      <c r="AA8" s="22">
        <v>22597500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77631</v>
      </c>
      <c r="F11" s="20">
        <v>77631</v>
      </c>
      <c r="G11" s="20">
        <v>5333</v>
      </c>
      <c r="H11" s="20">
        <v>3872</v>
      </c>
      <c r="I11" s="20">
        <v>4593</v>
      </c>
      <c r="J11" s="20">
        <v>13798</v>
      </c>
      <c r="K11" s="20">
        <v>3996</v>
      </c>
      <c r="L11" s="20">
        <v>5713</v>
      </c>
      <c r="M11" s="20">
        <v>6454</v>
      </c>
      <c r="N11" s="20">
        <v>16163</v>
      </c>
      <c r="O11" s="20"/>
      <c r="P11" s="20"/>
      <c r="Q11" s="20"/>
      <c r="R11" s="20"/>
      <c r="S11" s="20"/>
      <c r="T11" s="20"/>
      <c r="U11" s="20"/>
      <c r="V11" s="20"/>
      <c r="W11" s="20">
        <v>29961</v>
      </c>
      <c r="X11" s="20">
        <v>36944</v>
      </c>
      <c r="Y11" s="20">
        <v>-6983</v>
      </c>
      <c r="Z11" s="21">
        <v>-18.901580770896491</v>
      </c>
      <c r="AA11" s="22">
        <v>77631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-51780224</v>
      </c>
      <c r="D14" s="18"/>
      <c r="E14" s="19">
        <v>-144891889</v>
      </c>
      <c r="F14" s="20">
        <v>-144891889</v>
      </c>
      <c r="G14" s="20">
        <v>-1414343</v>
      </c>
      <c r="H14" s="20">
        <v>-4655237</v>
      </c>
      <c r="I14" s="20">
        <v>-1244226</v>
      </c>
      <c r="J14" s="20">
        <v>-7313806</v>
      </c>
      <c r="K14" s="20">
        <v>-4881319</v>
      </c>
      <c r="L14" s="20">
        <v>-2557472</v>
      </c>
      <c r="M14" s="20">
        <v>-4215902</v>
      </c>
      <c r="N14" s="20">
        <v>-11654693</v>
      </c>
      <c r="O14" s="20"/>
      <c r="P14" s="20"/>
      <c r="Q14" s="20"/>
      <c r="R14" s="20"/>
      <c r="S14" s="20"/>
      <c r="T14" s="20"/>
      <c r="U14" s="20"/>
      <c r="V14" s="20"/>
      <c r="W14" s="20">
        <v>-18968499</v>
      </c>
      <c r="X14" s="20">
        <v>-74214736</v>
      </c>
      <c r="Y14" s="20">
        <v>55246237</v>
      </c>
      <c r="Z14" s="21">
        <v>-74.441061139124713</v>
      </c>
      <c r="AA14" s="22">
        <v>-144891889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-19629250</v>
      </c>
      <c r="D17" s="26">
        <f>SUM(D6:D16)</f>
        <v>0</v>
      </c>
      <c r="E17" s="27">
        <f t="shared" si="0"/>
        <v>28433233</v>
      </c>
      <c r="F17" s="28">
        <f t="shared" si="0"/>
        <v>28433233</v>
      </c>
      <c r="G17" s="28">
        <f t="shared" si="0"/>
        <v>4019555</v>
      </c>
      <c r="H17" s="28">
        <f t="shared" si="0"/>
        <v>-1861872</v>
      </c>
      <c r="I17" s="28">
        <f t="shared" si="0"/>
        <v>1550267</v>
      </c>
      <c r="J17" s="28">
        <f t="shared" si="0"/>
        <v>3707950</v>
      </c>
      <c r="K17" s="28">
        <f t="shared" si="0"/>
        <v>-2098730</v>
      </c>
      <c r="L17" s="28">
        <f t="shared" si="0"/>
        <v>439327</v>
      </c>
      <c r="M17" s="28">
        <f t="shared" si="0"/>
        <v>-1079511</v>
      </c>
      <c r="N17" s="28">
        <f t="shared" si="0"/>
        <v>-2738914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969036</v>
      </c>
      <c r="X17" s="28">
        <f t="shared" si="0"/>
        <v>-2530926</v>
      </c>
      <c r="Y17" s="28">
        <f t="shared" si="0"/>
        <v>3499962</v>
      </c>
      <c r="Z17" s="29">
        <f>+IF(X17&lt;&gt;0,+(Y17/X17)*100,0)</f>
        <v>-138.28780454268517</v>
      </c>
      <c r="AA17" s="30">
        <f>SUM(AA6:AA16)</f>
        <v>28433233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-3736804</v>
      </c>
      <c r="D26" s="18"/>
      <c r="E26" s="19">
        <v>-3500000</v>
      </c>
      <c r="F26" s="20">
        <v>-4300000</v>
      </c>
      <c r="G26" s="20">
        <v>-74979</v>
      </c>
      <c r="H26" s="20"/>
      <c r="I26" s="20"/>
      <c r="J26" s="20">
        <v>-74979</v>
      </c>
      <c r="K26" s="20">
        <v>-25637</v>
      </c>
      <c r="L26" s="20">
        <v>-98353</v>
      </c>
      <c r="M26" s="20">
        <v>-25096</v>
      </c>
      <c r="N26" s="20">
        <v>-149086</v>
      </c>
      <c r="O26" s="20"/>
      <c r="P26" s="20"/>
      <c r="Q26" s="20"/>
      <c r="R26" s="20"/>
      <c r="S26" s="20"/>
      <c r="T26" s="20"/>
      <c r="U26" s="20"/>
      <c r="V26" s="20"/>
      <c r="W26" s="20">
        <v>-224065</v>
      </c>
      <c r="X26" s="20">
        <v>-2950000</v>
      </c>
      <c r="Y26" s="20">
        <v>2725935</v>
      </c>
      <c r="Z26" s="21">
        <v>-92.404576271186443</v>
      </c>
      <c r="AA26" s="22">
        <v>-4300000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-3736804</v>
      </c>
      <c r="D27" s="26">
        <f>SUM(D21:D26)</f>
        <v>0</v>
      </c>
      <c r="E27" s="27">
        <f t="shared" si="1"/>
        <v>-3500000</v>
      </c>
      <c r="F27" s="28">
        <f t="shared" si="1"/>
        <v>-4300000</v>
      </c>
      <c r="G27" s="28">
        <f t="shared" si="1"/>
        <v>-74979</v>
      </c>
      <c r="H27" s="28">
        <f t="shared" si="1"/>
        <v>0</v>
      </c>
      <c r="I27" s="28">
        <f t="shared" si="1"/>
        <v>0</v>
      </c>
      <c r="J27" s="28">
        <f t="shared" si="1"/>
        <v>-74979</v>
      </c>
      <c r="K27" s="28">
        <f t="shared" si="1"/>
        <v>-25637</v>
      </c>
      <c r="L27" s="28">
        <f t="shared" si="1"/>
        <v>-98353</v>
      </c>
      <c r="M27" s="28">
        <f t="shared" si="1"/>
        <v>-25096</v>
      </c>
      <c r="N27" s="28">
        <f t="shared" si="1"/>
        <v>-149086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-224065</v>
      </c>
      <c r="X27" s="28">
        <f t="shared" si="1"/>
        <v>-2950000</v>
      </c>
      <c r="Y27" s="28">
        <f t="shared" si="1"/>
        <v>2725935</v>
      </c>
      <c r="Z27" s="29">
        <f>+IF(X27&lt;&gt;0,+(Y27/X27)*100,0)</f>
        <v>-92.404576271186443</v>
      </c>
      <c r="AA27" s="30">
        <f>SUM(AA21:AA26)</f>
        <v>-4300000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-23366054</v>
      </c>
      <c r="D38" s="32">
        <f>+D17+D27+D36</f>
        <v>0</v>
      </c>
      <c r="E38" s="33">
        <f t="shared" si="3"/>
        <v>24933233</v>
      </c>
      <c r="F38" s="2">
        <f t="shared" si="3"/>
        <v>24133233</v>
      </c>
      <c r="G38" s="2">
        <f t="shared" si="3"/>
        <v>3944576</v>
      </c>
      <c r="H38" s="2">
        <f t="shared" si="3"/>
        <v>-1861872</v>
      </c>
      <c r="I38" s="2">
        <f t="shared" si="3"/>
        <v>1550267</v>
      </c>
      <c r="J38" s="2">
        <f t="shared" si="3"/>
        <v>3632971</v>
      </c>
      <c r="K38" s="2">
        <f t="shared" si="3"/>
        <v>-2124367</v>
      </c>
      <c r="L38" s="2">
        <f t="shared" si="3"/>
        <v>340974</v>
      </c>
      <c r="M38" s="2">
        <f t="shared" si="3"/>
        <v>-1104607</v>
      </c>
      <c r="N38" s="2">
        <f t="shared" si="3"/>
        <v>-2888000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744971</v>
      </c>
      <c r="X38" s="2">
        <f t="shared" si="3"/>
        <v>-5480926</v>
      </c>
      <c r="Y38" s="2">
        <f t="shared" si="3"/>
        <v>6225897</v>
      </c>
      <c r="Z38" s="34">
        <f>+IF(X38&lt;&gt;0,+(Y38/X38)*100,0)</f>
        <v>-113.59206455259567</v>
      </c>
      <c r="AA38" s="35">
        <f>+AA17+AA27+AA36</f>
        <v>24133233</v>
      </c>
    </row>
    <row r="39" spans="1:27" x14ac:dyDescent="0.25">
      <c r="A39" s="23" t="s">
        <v>60</v>
      </c>
      <c r="B39" s="17"/>
      <c r="C39" s="32">
        <v>-121919217</v>
      </c>
      <c r="D39" s="32"/>
      <c r="E39" s="33"/>
      <c r="F39" s="2"/>
      <c r="G39" s="2"/>
      <c r="H39" s="2">
        <f>+G40+H60</f>
        <v>3944576</v>
      </c>
      <c r="I39" s="2">
        <f>+H40+I60</f>
        <v>-196514664</v>
      </c>
      <c r="J39" s="2">
        <f>+G39</f>
        <v>0</v>
      </c>
      <c r="K39" s="2">
        <f>+I40+K60</f>
        <v>-194964397</v>
      </c>
      <c r="L39" s="2">
        <f>+K40+L60</f>
        <v>-197088764</v>
      </c>
      <c r="M39" s="2">
        <f>+L40+M60</f>
        <v>-196747790</v>
      </c>
      <c r="N39" s="2">
        <f>+K39</f>
        <v>-194964397</v>
      </c>
      <c r="O39" s="2">
        <f>+M40+O60</f>
        <v>-197852397</v>
      </c>
      <c r="P39" s="2">
        <f>+O40+P60</f>
        <v>-197852397</v>
      </c>
      <c r="Q39" s="2">
        <f>+P40+Q60</f>
        <v>-197852397</v>
      </c>
      <c r="R39" s="2">
        <f>+O39</f>
        <v>-197852397</v>
      </c>
      <c r="S39" s="2">
        <f>+Q40+S60</f>
        <v>-197852397</v>
      </c>
      <c r="T39" s="2">
        <f>+S40+T60</f>
        <v>-197852397</v>
      </c>
      <c r="U39" s="2">
        <f>+T40+U60</f>
        <v>-197852397</v>
      </c>
      <c r="V39" s="2">
        <f>+S39</f>
        <v>-197852397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-145285271</v>
      </c>
      <c r="D40" s="43">
        <f t="shared" ref="D40:AA40" si="4">+D38+D39</f>
        <v>0</v>
      </c>
      <c r="E40" s="44">
        <f t="shared" si="4"/>
        <v>24933233</v>
      </c>
      <c r="F40" s="45">
        <f t="shared" si="4"/>
        <v>24133233</v>
      </c>
      <c r="G40" s="45">
        <f t="shared" si="4"/>
        <v>3944576</v>
      </c>
      <c r="H40" s="45">
        <f t="shared" si="4"/>
        <v>2082704</v>
      </c>
      <c r="I40" s="45">
        <f t="shared" si="4"/>
        <v>-194964397</v>
      </c>
      <c r="J40" s="45">
        <f>+I40</f>
        <v>-194964397</v>
      </c>
      <c r="K40" s="45">
        <f t="shared" si="4"/>
        <v>-197088764</v>
      </c>
      <c r="L40" s="45">
        <f t="shared" si="4"/>
        <v>-196747790</v>
      </c>
      <c r="M40" s="45">
        <f t="shared" si="4"/>
        <v>-197852397</v>
      </c>
      <c r="N40" s="45">
        <f>+M40</f>
        <v>-197852397</v>
      </c>
      <c r="O40" s="45">
        <f t="shared" si="4"/>
        <v>-197852397</v>
      </c>
      <c r="P40" s="45">
        <f t="shared" si="4"/>
        <v>-197852397</v>
      </c>
      <c r="Q40" s="45">
        <f t="shared" si="4"/>
        <v>-197852397</v>
      </c>
      <c r="R40" s="45">
        <f>+Q40</f>
        <v>-197852397</v>
      </c>
      <c r="S40" s="45">
        <f t="shared" si="4"/>
        <v>-197852397</v>
      </c>
      <c r="T40" s="45">
        <f t="shared" si="4"/>
        <v>-197852397</v>
      </c>
      <c r="U40" s="45">
        <f t="shared" si="4"/>
        <v>-197852397</v>
      </c>
      <c r="V40" s="45">
        <f>+U40</f>
        <v>-197852397</v>
      </c>
      <c r="W40" s="45">
        <f>+V40</f>
        <v>-197852397</v>
      </c>
      <c r="X40" s="45">
        <f t="shared" si="4"/>
        <v>-5480926</v>
      </c>
      <c r="Y40" s="45">
        <f t="shared" si="4"/>
        <v>6225897</v>
      </c>
      <c r="Z40" s="46">
        <f>+IF(X40&lt;&gt;0,+(Y40/X40)*100,0)</f>
        <v>-113.59206455259567</v>
      </c>
      <c r="AA40" s="47">
        <f t="shared" si="4"/>
        <v>24133233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-198597368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31343</v>
      </c>
      <c r="D7" s="18"/>
      <c r="E7" s="19"/>
      <c r="F7" s="20"/>
      <c r="G7" s="20"/>
      <c r="H7" s="20">
        <v>3523</v>
      </c>
      <c r="I7" s="20">
        <v>3523</v>
      </c>
      <c r="J7" s="20">
        <v>7046</v>
      </c>
      <c r="K7" s="20"/>
      <c r="L7" s="20">
        <v>3523</v>
      </c>
      <c r="M7" s="20"/>
      <c r="N7" s="20">
        <v>3523</v>
      </c>
      <c r="O7" s="20"/>
      <c r="P7" s="20"/>
      <c r="Q7" s="20"/>
      <c r="R7" s="20"/>
      <c r="S7" s="20"/>
      <c r="T7" s="20"/>
      <c r="U7" s="20"/>
      <c r="V7" s="20"/>
      <c r="W7" s="20">
        <v>10569</v>
      </c>
      <c r="X7" s="20"/>
      <c r="Y7" s="20">
        <v>10569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-16789229</v>
      </c>
      <c r="D14" s="18"/>
      <c r="E14" s="19"/>
      <c r="F14" s="20"/>
      <c r="G14" s="20">
        <v>-3542668</v>
      </c>
      <c r="H14" s="20">
        <v>-864293</v>
      </c>
      <c r="I14" s="20">
        <v>-663218</v>
      </c>
      <c r="J14" s="20">
        <v>-5070179</v>
      </c>
      <c r="K14" s="20">
        <v>-749824</v>
      </c>
      <c r="L14" s="20">
        <v>-1465590</v>
      </c>
      <c r="M14" s="20">
        <v>-1155377</v>
      </c>
      <c r="N14" s="20">
        <v>-3370791</v>
      </c>
      <c r="O14" s="20"/>
      <c r="P14" s="20"/>
      <c r="Q14" s="20"/>
      <c r="R14" s="20"/>
      <c r="S14" s="20"/>
      <c r="T14" s="20"/>
      <c r="U14" s="20"/>
      <c r="V14" s="20"/>
      <c r="W14" s="20">
        <v>-8440970</v>
      </c>
      <c r="X14" s="20"/>
      <c r="Y14" s="20">
        <v>-8440970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-16757886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-3542668</v>
      </c>
      <c r="H17" s="28">
        <f t="shared" si="0"/>
        <v>-860770</v>
      </c>
      <c r="I17" s="28">
        <f t="shared" si="0"/>
        <v>-659695</v>
      </c>
      <c r="J17" s="28">
        <f t="shared" si="0"/>
        <v>-5063133</v>
      </c>
      <c r="K17" s="28">
        <f t="shared" si="0"/>
        <v>-749824</v>
      </c>
      <c r="L17" s="28">
        <f t="shared" si="0"/>
        <v>-1462067</v>
      </c>
      <c r="M17" s="28">
        <f t="shared" si="0"/>
        <v>-1155377</v>
      </c>
      <c r="N17" s="28">
        <f t="shared" si="0"/>
        <v>-3367268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-8430401</v>
      </c>
      <c r="X17" s="28">
        <f t="shared" si="0"/>
        <v>0</v>
      </c>
      <c r="Y17" s="28">
        <f t="shared" si="0"/>
        <v>-8430401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-9108811</v>
      </c>
      <c r="D26" s="18"/>
      <c r="E26" s="19">
        <v>-25605516</v>
      </c>
      <c r="F26" s="20">
        <v>-25605516</v>
      </c>
      <c r="G26" s="20">
        <v>-139807</v>
      </c>
      <c r="H26" s="20"/>
      <c r="I26" s="20">
        <v>-3398109</v>
      </c>
      <c r="J26" s="20">
        <v>-3537916</v>
      </c>
      <c r="K26" s="20">
        <v>-679861</v>
      </c>
      <c r="L26" s="20">
        <v>-1200428</v>
      </c>
      <c r="M26" s="20">
        <v>-1423947</v>
      </c>
      <c r="N26" s="20">
        <v>-3304236</v>
      </c>
      <c r="O26" s="20"/>
      <c r="P26" s="20"/>
      <c r="Q26" s="20"/>
      <c r="R26" s="20"/>
      <c r="S26" s="20"/>
      <c r="T26" s="20"/>
      <c r="U26" s="20"/>
      <c r="V26" s="20"/>
      <c r="W26" s="20">
        <v>-6842152</v>
      </c>
      <c r="X26" s="20">
        <v>-12802742</v>
      </c>
      <c r="Y26" s="20">
        <v>5960590</v>
      </c>
      <c r="Z26" s="21">
        <v>-46.557135963530314</v>
      </c>
      <c r="AA26" s="22">
        <v>-25605516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-9108811</v>
      </c>
      <c r="D27" s="26">
        <f>SUM(D21:D26)</f>
        <v>0</v>
      </c>
      <c r="E27" s="27">
        <f t="shared" si="1"/>
        <v>-25605516</v>
      </c>
      <c r="F27" s="28">
        <f t="shared" si="1"/>
        <v>-25605516</v>
      </c>
      <c r="G27" s="28">
        <f t="shared" si="1"/>
        <v>-139807</v>
      </c>
      <c r="H27" s="28">
        <f t="shared" si="1"/>
        <v>0</v>
      </c>
      <c r="I27" s="28">
        <f t="shared" si="1"/>
        <v>-3398109</v>
      </c>
      <c r="J27" s="28">
        <f t="shared" si="1"/>
        <v>-3537916</v>
      </c>
      <c r="K27" s="28">
        <f t="shared" si="1"/>
        <v>-679861</v>
      </c>
      <c r="L27" s="28">
        <f t="shared" si="1"/>
        <v>-1200428</v>
      </c>
      <c r="M27" s="28">
        <f t="shared" si="1"/>
        <v>-1423947</v>
      </c>
      <c r="N27" s="28">
        <f t="shared" si="1"/>
        <v>-3304236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-6842152</v>
      </c>
      <c r="X27" s="28">
        <f t="shared" si="1"/>
        <v>-12802742</v>
      </c>
      <c r="Y27" s="28">
        <f t="shared" si="1"/>
        <v>5960590</v>
      </c>
      <c r="Z27" s="29">
        <f>+IF(X27&lt;&gt;0,+(Y27/X27)*100,0)</f>
        <v>-46.557135963530314</v>
      </c>
      <c r="AA27" s="30">
        <f>SUM(AA21:AA26)</f>
        <v>-25605516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-25866697</v>
      </c>
      <c r="D38" s="32">
        <f>+D17+D27+D36</f>
        <v>0</v>
      </c>
      <c r="E38" s="33">
        <f t="shared" si="3"/>
        <v>-25605516</v>
      </c>
      <c r="F38" s="2">
        <f t="shared" si="3"/>
        <v>-25605516</v>
      </c>
      <c r="G38" s="2">
        <f t="shared" si="3"/>
        <v>-3682475</v>
      </c>
      <c r="H38" s="2">
        <f t="shared" si="3"/>
        <v>-860770</v>
      </c>
      <c r="I38" s="2">
        <f t="shared" si="3"/>
        <v>-4057804</v>
      </c>
      <c r="J38" s="2">
        <f t="shared" si="3"/>
        <v>-8601049</v>
      </c>
      <c r="K38" s="2">
        <f t="shared" si="3"/>
        <v>-1429685</v>
      </c>
      <c r="L38" s="2">
        <f t="shared" si="3"/>
        <v>-2662495</v>
      </c>
      <c r="M38" s="2">
        <f t="shared" si="3"/>
        <v>-2579324</v>
      </c>
      <c r="N38" s="2">
        <f t="shared" si="3"/>
        <v>-6671504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-15272553</v>
      </c>
      <c r="X38" s="2">
        <f t="shared" si="3"/>
        <v>-12802742</v>
      </c>
      <c r="Y38" s="2">
        <f t="shared" si="3"/>
        <v>-2469811</v>
      </c>
      <c r="Z38" s="34">
        <f>+IF(X38&lt;&gt;0,+(Y38/X38)*100,0)</f>
        <v>19.291265886635848</v>
      </c>
      <c r="AA38" s="35">
        <f>+AA17+AA27+AA36</f>
        <v>-25605516</v>
      </c>
    </row>
    <row r="39" spans="1:27" x14ac:dyDescent="0.25">
      <c r="A39" s="23" t="s">
        <v>60</v>
      </c>
      <c r="B39" s="17"/>
      <c r="C39" s="32">
        <v>-11500668</v>
      </c>
      <c r="D39" s="32"/>
      <c r="E39" s="33"/>
      <c r="F39" s="2"/>
      <c r="G39" s="2">
        <v>-37212107</v>
      </c>
      <c r="H39" s="2">
        <f>+G40+H60</f>
        <v>-40894582</v>
      </c>
      <c r="I39" s="2">
        <f>+H40+I60</f>
        <v>-41755352</v>
      </c>
      <c r="J39" s="2">
        <f>+G39</f>
        <v>-37212107</v>
      </c>
      <c r="K39" s="2">
        <f>+I40+K60</f>
        <v>-45813156</v>
      </c>
      <c r="L39" s="2">
        <f>+K40+L60</f>
        <v>-47242841</v>
      </c>
      <c r="M39" s="2">
        <f>+L40+M60</f>
        <v>-49905336</v>
      </c>
      <c r="N39" s="2">
        <f>+K39</f>
        <v>-45813156</v>
      </c>
      <c r="O39" s="2">
        <f>+M40+O60</f>
        <v>-52484660</v>
      </c>
      <c r="P39" s="2">
        <f>+O40+P60</f>
        <v>-52484660</v>
      </c>
      <c r="Q39" s="2">
        <f>+P40+Q60</f>
        <v>-52484660</v>
      </c>
      <c r="R39" s="2">
        <f>+O39</f>
        <v>-52484660</v>
      </c>
      <c r="S39" s="2">
        <f>+Q40+S60</f>
        <v>-52484660</v>
      </c>
      <c r="T39" s="2">
        <f>+S40+T60</f>
        <v>-52484660</v>
      </c>
      <c r="U39" s="2">
        <f>+T40+U60</f>
        <v>-52484660</v>
      </c>
      <c r="V39" s="2">
        <f>+S39</f>
        <v>-52484660</v>
      </c>
      <c r="W39" s="2">
        <f>+G39</f>
        <v>-37212107</v>
      </c>
      <c r="X39" s="2"/>
      <c r="Y39" s="2">
        <f>+W39-X39</f>
        <v>-37212107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-37367365</v>
      </c>
      <c r="D40" s="43">
        <f t="shared" ref="D40:AA40" si="4">+D38+D39</f>
        <v>0</v>
      </c>
      <c r="E40" s="44">
        <f t="shared" si="4"/>
        <v>-25605516</v>
      </c>
      <c r="F40" s="45">
        <f t="shared" si="4"/>
        <v>-25605516</v>
      </c>
      <c r="G40" s="45">
        <f t="shared" si="4"/>
        <v>-40894582</v>
      </c>
      <c r="H40" s="45">
        <f t="shared" si="4"/>
        <v>-41755352</v>
      </c>
      <c r="I40" s="45">
        <f t="shared" si="4"/>
        <v>-45813156</v>
      </c>
      <c r="J40" s="45">
        <f>+I40</f>
        <v>-45813156</v>
      </c>
      <c r="K40" s="45">
        <f t="shared" si="4"/>
        <v>-47242841</v>
      </c>
      <c r="L40" s="45">
        <f t="shared" si="4"/>
        <v>-49905336</v>
      </c>
      <c r="M40" s="45">
        <f t="shared" si="4"/>
        <v>-52484660</v>
      </c>
      <c r="N40" s="45">
        <f>+M40</f>
        <v>-52484660</v>
      </c>
      <c r="O40" s="45">
        <f t="shared" si="4"/>
        <v>-52484660</v>
      </c>
      <c r="P40" s="45">
        <f t="shared" si="4"/>
        <v>-52484660</v>
      </c>
      <c r="Q40" s="45">
        <f t="shared" si="4"/>
        <v>-52484660</v>
      </c>
      <c r="R40" s="45">
        <f>+Q40</f>
        <v>-52484660</v>
      </c>
      <c r="S40" s="45">
        <f t="shared" si="4"/>
        <v>-52484660</v>
      </c>
      <c r="T40" s="45">
        <f t="shared" si="4"/>
        <v>-52484660</v>
      </c>
      <c r="U40" s="45">
        <f t="shared" si="4"/>
        <v>-52484660</v>
      </c>
      <c r="V40" s="45">
        <f>+U40</f>
        <v>-52484660</v>
      </c>
      <c r="W40" s="45">
        <f>+V40</f>
        <v>-52484660</v>
      </c>
      <c r="X40" s="45">
        <f t="shared" si="4"/>
        <v>-12802742</v>
      </c>
      <c r="Y40" s="45">
        <f t="shared" si="4"/>
        <v>-39681918</v>
      </c>
      <c r="Z40" s="46">
        <f>+IF(X40&lt;&gt;0,+(Y40/X40)*100,0)</f>
        <v>309.9485875760052</v>
      </c>
      <c r="AA40" s="47">
        <f t="shared" si="4"/>
        <v>-25605516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-37212107</v>
      </c>
      <c r="J60">
        <v>-37212107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7131</v>
      </c>
      <c r="D7" s="18"/>
      <c r="E7" s="19">
        <v>211305310</v>
      </c>
      <c r="F7" s="20">
        <v>211305310</v>
      </c>
      <c r="G7" s="20"/>
      <c r="H7" s="20"/>
      <c r="I7" s="20"/>
      <c r="J7" s="20"/>
      <c r="K7" s="20">
        <v>148</v>
      </c>
      <c r="L7" s="20">
        <v>504</v>
      </c>
      <c r="M7" s="20"/>
      <c r="N7" s="20">
        <v>652</v>
      </c>
      <c r="O7" s="20"/>
      <c r="P7" s="20"/>
      <c r="Q7" s="20"/>
      <c r="R7" s="20"/>
      <c r="S7" s="20"/>
      <c r="T7" s="20"/>
      <c r="U7" s="20"/>
      <c r="V7" s="20"/>
      <c r="W7" s="20">
        <v>652</v>
      </c>
      <c r="X7" s="20">
        <v>90457610</v>
      </c>
      <c r="Y7" s="20">
        <v>-90456958</v>
      </c>
      <c r="Z7" s="21">
        <v>-99.999279220399472</v>
      </c>
      <c r="AA7" s="22">
        <v>211305310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8569550</v>
      </c>
      <c r="F8" s="20">
        <v>8569550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3248242</v>
      </c>
      <c r="Y8" s="20">
        <v>-3248242</v>
      </c>
      <c r="Z8" s="21">
        <v>-100</v>
      </c>
      <c r="AA8" s="22">
        <v>8569550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13496440</v>
      </c>
      <c r="F9" s="20">
        <v>13496440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13496440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-50557221</v>
      </c>
      <c r="D14" s="18"/>
      <c r="E14" s="19">
        <v>-48361615</v>
      </c>
      <c r="F14" s="20">
        <v>-48361615</v>
      </c>
      <c r="G14" s="20">
        <v>-9786788</v>
      </c>
      <c r="H14" s="20">
        <v>-7811519</v>
      </c>
      <c r="I14" s="20">
        <v>-4535401</v>
      </c>
      <c r="J14" s="20">
        <v>-22133708</v>
      </c>
      <c r="K14" s="20">
        <v>-4115635</v>
      </c>
      <c r="L14" s="20">
        <v>-6324780</v>
      </c>
      <c r="M14" s="20">
        <v>-3092279</v>
      </c>
      <c r="N14" s="20">
        <v>-13532694</v>
      </c>
      <c r="O14" s="20"/>
      <c r="P14" s="20"/>
      <c r="Q14" s="20"/>
      <c r="R14" s="20"/>
      <c r="S14" s="20"/>
      <c r="T14" s="20"/>
      <c r="U14" s="20"/>
      <c r="V14" s="20"/>
      <c r="W14" s="20">
        <v>-35666402</v>
      </c>
      <c r="X14" s="20">
        <v>-24180810</v>
      </c>
      <c r="Y14" s="20">
        <v>-11485592</v>
      </c>
      <c r="Z14" s="21">
        <v>47.498789329224287</v>
      </c>
      <c r="AA14" s="22">
        <v>-48361615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-14234795</v>
      </c>
      <c r="F15" s="20">
        <v>-17089594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-8903530</v>
      </c>
      <c r="Y15" s="20">
        <v>8903530</v>
      </c>
      <c r="Z15" s="21">
        <v>-100</v>
      </c>
      <c r="AA15" s="22">
        <v>-17089594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-50550090</v>
      </c>
      <c r="D17" s="26">
        <f>SUM(D6:D16)</f>
        <v>0</v>
      </c>
      <c r="E17" s="27">
        <f t="shared" si="0"/>
        <v>170774890</v>
      </c>
      <c r="F17" s="28">
        <f t="shared" si="0"/>
        <v>167920091</v>
      </c>
      <c r="G17" s="28">
        <f t="shared" si="0"/>
        <v>-9786788</v>
      </c>
      <c r="H17" s="28">
        <f t="shared" si="0"/>
        <v>-7811519</v>
      </c>
      <c r="I17" s="28">
        <f t="shared" si="0"/>
        <v>-4535401</v>
      </c>
      <c r="J17" s="28">
        <f t="shared" si="0"/>
        <v>-22133708</v>
      </c>
      <c r="K17" s="28">
        <f t="shared" si="0"/>
        <v>-4115487</v>
      </c>
      <c r="L17" s="28">
        <f t="shared" si="0"/>
        <v>-6324276</v>
      </c>
      <c r="M17" s="28">
        <f t="shared" si="0"/>
        <v>-3092279</v>
      </c>
      <c r="N17" s="28">
        <f t="shared" si="0"/>
        <v>-13532042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-35665750</v>
      </c>
      <c r="X17" s="28">
        <f t="shared" si="0"/>
        <v>60621512</v>
      </c>
      <c r="Y17" s="28">
        <f t="shared" si="0"/>
        <v>-96287262</v>
      </c>
      <c r="Z17" s="29">
        <f>+IF(X17&lt;&gt;0,+(Y17/X17)*100,0)</f>
        <v>-158.83348801989629</v>
      </c>
      <c r="AA17" s="30">
        <f>SUM(AA6:AA16)</f>
        <v>167920091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-1205055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-72134520</v>
      </c>
      <c r="D26" s="18"/>
      <c r="E26" s="19"/>
      <c r="F26" s="20"/>
      <c r="G26" s="20">
        <v>-5344449</v>
      </c>
      <c r="H26" s="20">
        <v>-1432515</v>
      </c>
      <c r="I26" s="20">
        <v>-4145543</v>
      </c>
      <c r="J26" s="20">
        <v>-10922507</v>
      </c>
      <c r="K26" s="20">
        <v>-3384393</v>
      </c>
      <c r="L26" s="20">
        <v>-5754965</v>
      </c>
      <c r="M26" s="20">
        <v>-1631617</v>
      </c>
      <c r="N26" s="20">
        <v>-10770975</v>
      </c>
      <c r="O26" s="20"/>
      <c r="P26" s="20"/>
      <c r="Q26" s="20"/>
      <c r="R26" s="20"/>
      <c r="S26" s="20"/>
      <c r="T26" s="20"/>
      <c r="U26" s="20"/>
      <c r="V26" s="20"/>
      <c r="W26" s="20">
        <v>-21693482</v>
      </c>
      <c r="X26" s="20"/>
      <c r="Y26" s="20">
        <v>-21693482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-73339575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-5344449</v>
      </c>
      <c r="H27" s="28">
        <f t="shared" si="1"/>
        <v>-1432515</v>
      </c>
      <c r="I27" s="28">
        <f t="shared" si="1"/>
        <v>-4145543</v>
      </c>
      <c r="J27" s="28">
        <f t="shared" si="1"/>
        <v>-10922507</v>
      </c>
      <c r="K27" s="28">
        <f t="shared" si="1"/>
        <v>-3384393</v>
      </c>
      <c r="L27" s="28">
        <f t="shared" si="1"/>
        <v>-5754965</v>
      </c>
      <c r="M27" s="28">
        <f t="shared" si="1"/>
        <v>-1631617</v>
      </c>
      <c r="N27" s="28">
        <f t="shared" si="1"/>
        <v>-10770975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-21693482</v>
      </c>
      <c r="X27" s="28">
        <f t="shared" si="1"/>
        <v>0</v>
      </c>
      <c r="Y27" s="28">
        <f t="shared" si="1"/>
        <v>-21693482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-123889665</v>
      </c>
      <c r="D38" s="32">
        <f>+D17+D27+D36</f>
        <v>0</v>
      </c>
      <c r="E38" s="33">
        <f t="shared" si="3"/>
        <v>170774890</v>
      </c>
      <c r="F38" s="2">
        <f t="shared" si="3"/>
        <v>167920091</v>
      </c>
      <c r="G38" s="2">
        <f t="shared" si="3"/>
        <v>-15131237</v>
      </c>
      <c r="H38" s="2">
        <f t="shared" si="3"/>
        <v>-9244034</v>
      </c>
      <c r="I38" s="2">
        <f t="shared" si="3"/>
        <v>-8680944</v>
      </c>
      <c r="J38" s="2">
        <f t="shared" si="3"/>
        <v>-33056215</v>
      </c>
      <c r="K38" s="2">
        <f t="shared" si="3"/>
        <v>-7499880</v>
      </c>
      <c r="L38" s="2">
        <f t="shared" si="3"/>
        <v>-12079241</v>
      </c>
      <c r="M38" s="2">
        <f t="shared" si="3"/>
        <v>-4723896</v>
      </c>
      <c r="N38" s="2">
        <f t="shared" si="3"/>
        <v>-24303017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-57359232</v>
      </c>
      <c r="X38" s="2">
        <f t="shared" si="3"/>
        <v>60621512</v>
      </c>
      <c r="Y38" s="2">
        <f t="shared" si="3"/>
        <v>-117980744</v>
      </c>
      <c r="Z38" s="34">
        <f>+IF(X38&lt;&gt;0,+(Y38/X38)*100,0)</f>
        <v>-194.61860997462418</v>
      </c>
      <c r="AA38" s="35">
        <f>+AA17+AA27+AA36</f>
        <v>167920091</v>
      </c>
    </row>
    <row r="39" spans="1:27" x14ac:dyDescent="0.25">
      <c r="A39" s="23" t="s">
        <v>60</v>
      </c>
      <c r="B39" s="17"/>
      <c r="C39" s="32">
        <v>-168934346</v>
      </c>
      <c r="D39" s="32"/>
      <c r="E39" s="33"/>
      <c r="F39" s="2"/>
      <c r="G39" s="2">
        <v>-291621283</v>
      </c>
      <c r="H39" s="2">
        <f>+G40+H60</f>
        <v>-306752520</v>
      </c>
      <c r="I39" s="2">
        <f>+H40+I60</f>
        <v>-315996554</v>
      </c>
      <c r="J39" s="2">
        <f>+G39</f>
        <v>-291621283</v>
      </c>
      <c r="K39" s="2">
        <f>+I40+K60</f>
        <v>-324677498</v>
      </c>
      <c r="L39" s="2">
        <f>+K40+L60</f>
        <v>-332177378</v>
      </c>
      <c r="M39" s="2">
        <f>+L40+M60</f>
        <v>-344256619</v>
      </c>
      <c r="N39" s="2">
        <f>+K39</f>
        <v>-324677498</v>
      </c>
      <c r="O39" s="2">
        <f>+M40+O60</f>
        <v>-348980515</v>
      </c>
      <c r="P39" s="2">
        <f>+O40+P60</f>
        <v>-348980515</v>
      </c>
      <c r="Q39" s="2">
        <f>+P40+Q60</f>
        <v>-348980515</v>
      </c>
      <c r="R39" s="2">
        <f>+O39</f>
        <v>-348980515</v>
      </c>
      <c r="S39" s="2">
        <f>+Q40+S60</f>
        <v>-348980515</v>
      </c>
      <c r="T39" s="2">
        <f>+S40+T60</f>
        <v>-348980515</v>
      </c>
      <c r="U39" s="2">
        <f>+T40+U60</f>
        <v>-348980515</v>
      </c>
      <c r="V39" s="2">
        <f>+S39</f>
        <v>-348980515</v>
      </c>
      <c r="W39" s="2">
        <f>+G39</f>
        <v>-291621283</v>
      </c>
      <c r="X39" s="2"/>
      <c r="Y39" s="2">
        <f>+W39-X39</f>
        <v>-291621283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-292824011</v>
      </c>
      <c r="D40" s="43">
        <f t="shared" ref="D40:AA40" si="4">+D38+D39</f>
        <v>0</v>
      </c>
      <c r="E40" s="44">
        <f t="shared" si="4"/>
        <v>170774890</v>
      </c>
      <c r="F40" s="45">
        <f t="shared" si="4"/>
        <v>167920091</v>
      </c>
      <c r="G40" s="45">
        <f t="shared" si="4"/>
        <v>-306752520</v>
      </c>
      <c r="H40" s="45">
        <f t="shared" si="4"/>
        <v>-315996554</v>
      </c>
      <c r="I40" s="45">
        <f t="shared" si="4"/>
        <v>-324677498</v>
      </c>
      <c r="J40" s="45">
        <f>+I40</f>
        <v>-324677498</v>
      </c>
      <c r="K40" s="45">
        <f t="shared" si="4"/>
        <v>-332177378</v>
      </c>
      <c r="L40" s="45">
        <f t="shared" si="4"/>
        <v>-344256619</v>
      </c>
      <c r="M40" s="45">
        <f t="shared" si="4"/>
        <v>-348980515</v>
      </c>
      <c r="N40" s="45">
        <f>+M40</f>
        <v>-348980515</v>
      </c>
      <c r="O40" s="45">
        <f t="shared" si="4"/>
        <v>-348980515</v>
      </c>
      <c r="P40" s="45">
        <f t="shared" si="4"/>
        <v>-348980515</v>
      </c>
      <c r="Q40" s="45">
        <f t="shared" si="4"/>
        <v>-348980515</v>
      </c>
      <c r="R40" s="45">
        <f>+Q40</f>
        <v>-348980515</v>
      </c>
      <c r="S40" s="45">
        <f t="shared" si="4"/>
        <v>-348980515</v>
      </c>
      <c r="T40" s="45">
        <f t="shared" si="4"/>
        <v>-348980515</v>
      </c>
      <c r="U40" s="45">
        <f t="shared" si="4"/>
        <v>-348980515</v>
      </c>
      <c r="V40" s="45">
        <f>+U40</f>
        <v>-348980515</v>
      </c>
      <c r="W40" s="45">
        <f>+V40</f>
        <v>-348980515</v>
      </c>
      <c r="X40" s="45">
        <f t="shared" si="4"/>
        <v>60621512</v>
      </c>
      <c r="Y40" s="45">
        <f t="shared" si="4"/>
        <v>-409602027</v>
      </c>
      <c r="Z40" s="46">
        <f>+IF(X40&lt;&gt;0,+(Y40/X40)*100,0)</f>
        <v>-675.67108355858898</v>
      </c>
      <c r="AA40" s="47">
        <f t="shared" si="4"/>
        <v>167920091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-291621283</v>
      </c>
      <c r="J60">
        <v>-291621283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17112</v>
      </c>
      <c r="D7" s="18"/>
      <c r="E7" s="19"/>
      <c r="F7" s="20"/>
      <c r="G7" s="20">
        <v>78</v>
      </c>
      <c r="H7" s="20">
        <v>657</v>
      </c>
      <c r="I7" s="20">
        <v>1430</v>
      </c>
      <c r="J7" s="20">
        <v>2165</v>
      </c>
      <c r="K7" s="20"/>
      <c r="L7" s="20">
        <v>5225</v>
      </c>
      <c r="M7" s="20">
        <v>1086</v>
      </c>
      <c r="N7" s="20">
        <v>6311</v>
      </c>
      <c r="O7" s="20"/>
      <c r="P7" s="20"/>
      <c r="Q7" s="20"/>
      <c r="R7" s="20"/>
      <c r="S7" s="20"/>
      <c r="T7" s="20"/>
      <c r="U7" s="20"/>
      <c r="V7" s="20"/>
      <c r="W7" s="20">
        <v>8476</v>
      </c>
      <c r="X7" s="20"/>
      <c r="Y7" s="20">
        <v>8476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114724</v>
      </c>
      <c r="D8" s="18"/>
      <c r="E8" s="19">
        <v>21700</v>
      </c>
      <c r="F8" s="20">
        <v>21700</v>
      </c>
      <c r="G8" s="20">
        <v>1430</v>
      </c>
      <c r="H8" s="20">
        <v>31804</v>
      </c>
      <c r="I8" s="20">
        <v>5763</v>
      </c>
      <c r="J8" s="20">
        <v>38997</v>
      </c>
      <c r="K8" s="20">
        <v>8613</v>
      </c>
      <c r="L8" s="20">
        <v>24972</v>
      </c>
      <c r="M8" s="20"/>
      <c r="N8" s="20">
        <v>33585</v>
      </c>
      <c r="O8" s="20"/>
      <c r="P8" s="20"/>
      <c r="Q8" s="20"/>
      <c r="R8" s="20"/>
      <c r="S8" s="20"/>
      <c r="T8" s="20"/>
      <c r="U8" s="20"/>
      <c r="V8" s="20"/>
      <c r="W8" s="20">
        <v>72582</v>
      </c>
      <c r="X8" s="20">
        <v>10700</v>
      </c>
      <c r="Y8" s="20">
        <v>61882</v>
      </c>
      <c r="Z8" s="21">
        <v>578.3364485981308</v>
      </c>
      <c r="AA8" s="22">
        <v>21700</v>
      </c>
    </row>
    <row r="9" spans="1:27" x14ac:dyDescent="0.25">
      <c r="A9" s="23" t="s">
        <v>37</v>
      </c>
      <c r="B9" s="17" t="s">
        <v>6</v>
      </c>
      <c r="C9" s="18">
        <v>23505800</v>
      </c>
      <c r="D9" s="18"/>
      <c r="E9" s="19">
        <v>26392900</v>
      </c>
      <c r="F9" s="20">
        <v>26392900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13196448</v>
      </c>
      <c r="Y9" s="20">
        <v>-13196448</v>
      </c>
      <c r="Z9" s="21">
        <v>-100</v>
      </c>
      <c r="AA9" s="22">
        <v>26392900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-17697977</v>
      </c>
      <c r="D14" s="18"/>
      <c r="E14" s="19"/>
      <c r="F14" s="20"/>
      <c r="G14" s="20">
        <v>-1104164</v>
      </c>
      <c r="H14" s="20">
        <v>-1266639</v>
      </c>
      <c r="I14" s="20">
        <v>-1376038</v>
      </c>
      <c r="J14" s="20">
        <v>-3746841</v>
      </c>
      <c r="K14" s="20">
        <v>-1402900</v>
      </c>
      <c r="L14" s="20">
        <v>-1556314</v>
      </c>
      <c r="M14" s="20">
        <v>-2284308</v>
      </c>
      <c r="N14" s="20">
        <v>-5243522</v>
      </c>
      <c r="O14" s="20"/>
      <c r="P14" s="20"/>
      <c r="Q14" s="20"/>
      <c r="R14" s="20"/>
      <c r="S14" s="20"/>
      <c r="T14" s="20"/>
      <c r="U14" s="20"/>
      <c r="V14" s="20"/>
      <c r="W14" s="20">
        <v>-8990363</v>
      </c>
      <c r="X14" s="20"/>
      <c r="Y14" s="20">
        <v>-8990363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5939659</v>
      </c>
      <c r="D17" s="26">
        <f>SUM(D6:D16)</f>
        <v>0</v>
      </c>
      <c r="E17" s="27">
        <f t="shared" si="0"/>
        <v>26414600</v>
      </c>
      <c r="F17" s="28">
        <f t="shared" si="0"/>
        <v>26414600</v>
      </c>
      <c r="G17" s="28">
        <f t="shared" si="0"/>
        <v>-1102656</v>
      </c>
      <c r="H17" s="28">
        <f t="shared" si="0"/>
        <v>-1234178</v>
      </c>
      <c r="I17" s="28">
        <f t="shared" si="0"/>
        <v>-1368845</v>
      </c>
      <c r="J17" s="28">
        <f t="shared" si="0"/>
        <v>-3705679</v>
      </c>
      <c r="K17" s="28">
        <f t="shared" si="0"/>
        <v>-1394287</v>
      </c>
      <c r="L17" s="28">
        <f t="shared" si="0"/>
        <v>-1526117</v>
      </c>
      <c r="M17" s="28">
        <f t="shared" si="0"/>
        <v>-2283222</v>
      </c>
      <c r="N17" s="28">
        <f t="shared" si="0"/>
        <v>-5203626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-8909305</v>
      </c>
      <c r="X17" s="28">
        <f t="shared" si="0"/>
        <v>13207148</v>
      </c>
      <c r="Y17" s="28">
        <f t="shared" si="0"/>
        <v>-22116453</v>
      </c>
      <c r="Z17" s="29">
        <f>+IF(X17&lt;&gt;0,+(Y17/X17)*100,0)</f>
        <v>-167.45820520827056</v>
      </c>
      <c r="AA17" s="30">
        <f>SUM(AA6:AA16)</f>
        <v>26414600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-17960210</v>
      </c>
      <c r="D26" s="18"/>
      <c r="E26" s="19">
        <v>-14619200</v>
      </c>
      <c r="F26" s="20">
        <v>-14806237</v>
      </c>
      <c r="G26" s="20">
        <v>-3208746</v>
      </c>
      <c r="H26" s="20">
        <v>-854390</v>
      </c>
      <c r="I26" s="20">
        <v>-980248</v>
      </c>
      <c r="J26" s="20">
        <v>-5043384</v>
      </c>
      <c r="K26" s="20">
        <v>-2503513</v>
      </c>
      <c r="L26" s="20">
        <v>-2722050</v>
      </c>
      <c r="M26" s="20">
        <v>-855200</v>
      </c>
      <c r="N26" s="20">
        <v>-6080763</v>
      </c>
      <c r="O26" s="20"/>
      <c r="P26" s="20"/>
      <c r="Q26" s="20"/>
      <c r="R26" s="20"/>
      <c r="S26" s="20"/>
      <c r="T26" s="20"/>
      <c r="U26" s="20"/>
      <c r="V26" s="20"/>
      <c r="W26" s="20">
        <v>-11124147</v>
      </c>
      <c r="X26" s="20">
        <v>-7428110</v>
      </c>
      <c r="Y26" s="20">
        <v>-3696037</v>
      </c>
      <c r="Z26" s="21">
        <v>49.757434932977567</v>
      </c>
      <c r="AA26" s="22">
        <v>-14806237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-17960210</v>
      </c>
      <c r="D27" s="26">
        <f>SUM(D21:D26)</f>
        <v>0</v>
      </c>
      <c r="E27" s="27">
        <f t="shared" si="1"/>
        <v>-14619200</v>
      </c>
      <c r="F27" s="28">
        <f t="shared" si="1"/>
        <v>-14806237</v>
      </c>
      <c r="G27" s="28">
        <f t="shared" si="1"/>
        <v>-3208746</v>
      </c>
      <c r="H27" s="28">
        <f t="shared" si="1"/>
        <v>-854390</v>
      </c>
      <c r="I27" s="28">
        <f t="shared" si="1"/>
        <v>-980248</v>
      </c>
      <c r="J27" s="28">
        <f t="shared" si="1"/>
        <v>-5043384</v>
      </c>
      <c r="K27" s="28">
        <f t="shared" si="1"/>
        <v>-2503513</v>
      </c>
      <c r="L27" s="28">
        <f t="shared" si="1"/>
        <v>-2722050</v>
      </c>
      <c r="M27" s="28">
        <f t="shared" si="1"/>
        <v>-855200</v>
      </c>
      <c r="N27" s="28">
        <f t="shared" si="1"/>
        <v>-6080763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-11124147</v>
      </c>
      <c r="X27" s="28">
        <f t="shared" si="1"/>
        <v>-7428110</v>
      </c>
      <c r="Y27" s="28">
        <f t="shared" si="1"/>
        <v>-3696037</v>
      </c>
      <c r="Z27" s="29">
        <f>+IF(X27&lt;&gt;0,+(Y27/X27)*100,0)</f>
        <v>49.757434932977567</v>
      </c>
      <c r="AA27" s="30">
        <f>SUM(AA21:AA26)</f>
        <v>-14806237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-12020551</v>
      </c>
      <c r="D38" s="32">
        <f>+D17+D27+D36</f>
        <v>0</v>
      </c>
      <c r="E38" s="33">
        <f t="shared" si="3"/>
        <v>11795400</v>
      </c>
      <c r="F38" s="2">
        <f t="shared" si="3"/>
        <v>11608363</v>
      </c>
      <c r="G38" s="2">
        <f t="shared" si="3"/>
        <v>-4311402</v>
      </c>
      <c r="H38" s="2">
        <f t="shared" si="3"/>
        <v>-2088568</v>
      </c>
      <c r="I38" s="2">
        <f t="shared" si="3"/>
        <v>-2349093</v>
      </c>
      <c r="J38" s="2">
        <f t="shared" si="3"/>
        <v>-8749063</v>
      </c>
      <c r="K38" s="2">
        <f t="shared" si="3"/>
        <v>-3897800</v>
      </c>
      <c r="L38" s="2">
        <f t="shared" si="3"/>
        <v>-4248167</v>
      </c>
      <c r="M38" s="2">
        <f t="shared" si="3"/>
        <v>-3138422</v>
      </c>
      <c r="N38" s="2">
        <f t="shared" si="3"/>
        <v>-11284389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-20033452</v>
      </c>
      <c r="X38" s="2">
        <f t="shared" si="3"/>
        <v>5779038</v>
      </c>
      <c r="Y38" s="2">
        <f t="shared" si="3"/>
        <v>-25812490</v>
      </c>
      <c r="Z38" s="34">
        <f>+IF(X38&lt;&gt;0,+(Y38/X38)*100,0)</f>
        <v>-446.65721180584035</v>
      </c>
      <c r="AA38" s="35">
        <f>+AA17+AA27+AA36</f>
        <v>11608363</v>
      </c>
    </row>
    <row r="39" spans="1:27" x14ac:dyDescent="0.25">
      <c r="A39" s="23" t="s">
        <v>60</v>
      </c>
      <c r="B39" s="17"/>
      <c r="C39" s="32">
        <v>-5200505</v>
      </c>
      <c r="D39" s="32"/>
      <c r="E39" s="33"/>
      <c r="F39" s="2"/>
      <c r="G39" s="2">
        <v>-24165771</v>
      </c>
      <c r="H39" s="2">
        <f>+G40+H60</f>
        <v>-21531208</v>
      </c>
      <c r="I39" s="2">
        <f>+H40+I60</f>
        <v>-23619776</v>
      </c>
      <c r="J39" s="2">
        <f>+G39</f>
        <v>-24165771</v>
      </c>
      <c r="K39" s="2">
        <f>+I40+K60</f>
        <v>-25968869</v>
      </c>
      <c r="L39" s="2">
        <f>+K40+L60</f>
        <v>-29866669</v>
      </c>
      <c r="M39" s="2">
        <f>+L40+M60</f>
        <v>-34114836</v>
      </c>
      <c r="N39" s="2">
        <f>+K39</f>
        <v>-25968869</v>
      </c>
      <c r="O39" s="2">
        <f>+M40+O60</f>
        <v>-37253258</v>
      </c>
      <c r="P39" s="2">
        <f>+O40+P60</f>
        <v>-37253258</v>
      </c>
      <c r="Q39" s="2">
        <f>+P40+Q60</f>
        <v>-37253258</v>
      </c>
      <c r="R39" s="2">
        <f>+O39</f>
        <v>-37253258</v>
      </c>
      <c r="S39" s="2">
        <f>+Q40+S60</f>
        <v>-37253258</v>
      </c>
      <c r="T39" s="2">
        <f>+S40+T60</f>
        <v>-37253258</v>
      </c>
      <c r="U39" s="2">
        <f>+T40+U60</f>
        <v>-37253258</v>
      </c>
      <c r="V39" s="2">
        <f>+S39</f>
        <v>-37253258</v>
      </c>
      <c r="W39" s="2">
        <f>+G39</f>
        <v>-24165771</v>
      </c>
      <c r="X39" s="2"/>
      <c r="Y39" s="2">
        <f>+W39-X39</f>
        <v>-24165771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-17221056</v>
      </c>
      <c r="D40" s="43">
        <f t="shared" ref="D40:AA40" si="4">+D38+D39</f>
        <v>0</v>
      </c>
      <c r="E40" s="44">
        <f t="shared" si="4"/>
        <v>11795400</v>
      </c>
      <c r="F40" s="45">
        <f t="shared" si="4"/>
        <v>11608363</v>
      </c>
      <c r="G40" s="45">
        <f t="shared" si="4"/>
        <v>-28477173</v>
      </c>
      <c r="H40" s="45">
        <f t="shared" si="4"/>
        <v>-23619776</v>
      </c>
      <c r="I40" s="45">
        <f t="shared" si="4"/>
        <v>-25968869</v>
      </c>
      <c r="J40" s="45">
        <f>+I40</f>
        <v>-25968869</v>
      </c>
      <c r="K40" s="45">
        <f t="shared" si="4"/>
        <v>-29866669</v>
      </c>
      <c r="L40" s="45">
        <f t="shared" si="4"/>
        <v>-34114836</v>
      </c>
      <c r="M40" s="45">
        <f t="shared" si="4"/>
        <v>-37253258</v>
      </c>
      <c r="N40" s="45">
        <f>+M40</f>
        <v>-37253258</v>
      </c>
      <c r="O40" s="45">
        <f t="shared" si="4"/>
        <v>-37253258</v>
      </c>
      <c r="P40" s="45">
        <f t="shared" si="4"/>
        <v>-37253258</v>
      </c>
      <c r="Q40" s="45">
        <f t="shared" si="4"/>
        <v>-37253258</v>
      </c>
      <c r="R40" s="45">
        <f>+Q40</f>
        <v>-37253258</v>
      </c>
      <c r="S40" s="45">
        <f t="shared" si="4"/>
        <v>-37253258</v>
      </c>
      <c r="T40" s="45">
        <f t="shared" si="4"/>
        <v>-37253258</v>
      </c>
      <c r="U40" s="45">
        <f t="shared" si="4"/>
        <v>-37253258</v>
      </c>
      <c r="V40" s="45">
        <f>+U40</f>
        <v>-37253258</v>
      </c>
      <c r="W40" s="45">
        <f>+V40</f>
        <v>-37253258</v>
      </c>
      <c r="X40" s="45">
        <f t="shared" si="4"/>
        <v>5779038</v>
      </c>
      <c r="Y40" s="45">
        <f t="shared" si="4"/>
        <v>-49978261</v>
      </c>
      <c r="Z40" s="46">
        <f>+IF(X40&lt;&gt;0,+(Y40/X40)*100,0)</f>
        <v>-864.81973297285822</v>
      </c>
      <c r="AA40" s="47">
        <f t="shared" si="4"/>
        <v>11608363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-24165771</v>
      </c>
      <c r="H60">
        <v>6945965</v>
      </c>
      <c r="J60">
        <v>-24165771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625896</v>
      </c>
      <c r="D7" s="18"/>
      <c r="E7" s="19">
        <v>84978043</v>
      </c>
      <c r="F7" s="20">
        <v>84978043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42489030</v>
      </c>
      <c r="Y7" s="20">
        <v>-42489030</v>
      </c>
      <c r="Z7" s="21">
        <v>-100</v>
      </c>
      <c r="AA7" s="22">
        <v>84978043</v>
      </c>
    </row>
    <row r="8" spans="1:27" x14ac:dyDescent="0.25">
      <c r="A8" s="23" t="s">
        <v>36</v>
      </c>
      <c r="B8" s="17" t="s">
        <v>32</v>
      </c>
      <c r="C8" s="18">
        <v>1987896</v>
      </c>
      <c r="D8" s="18"/>
      <c r="E8" s="19">
        <v>13644</v>
      </c>
      <c r="F8" s="20">
        <v>13644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6822</v>
      </c>
      <c r="Y8" s="20">
        <v>-6822</v>
      </c>
      <c r="Z8" s="21">
        <v>-100</v>
      </c>
      <c r="AA8" s="22">
        <v>13644</v>
      </c>
    </row>
    <row r="9" spans="1:27" x14ac:dyDescent="0.25">
      <c r="A9" s="23" t="s">
        <v>37</v>
      </c>
      <c r="B9" s="17" t="s">
        <v>6</v>
      </c>
      <c r="C9" s="18">
        <v>84225387</v>
      </c>
      <c r="D9" s="18"/>
      <c r="E9" s="19">
        <v>10009297</v>
      </c>
      <c r="F9" s="20">
        <v>10009297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5004648</v>
      </c>
      <c r="Y9" s="20">
        <v>-5004648</v>
      </c>
      <c r="Z9" s="21">
        <v>-100</v>
      </c>
      <c r="AA9" s="22">
        <v>10009297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-16673055</v>
      </c>
      <c r="D14" s="18"/>
      <c r="E14" s="19">
        <v>-28146292</v>
      </c>
      <c r="F14" s="20">
        <v>-28073227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-14036622</v>
      </c>
      <c r="Y14" s="20">
        <v>14036622</v>
      </c>
      <c r="Z14" s="21">
        <v>-100</v>
      </c>
      <c r="AA14" s="22">
        <v>-28073227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-108069</v>
      </c>
      <c r="F15" s="20">
        <v>-108069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-54036</v>
      </c>
      <c r="Y15" s="20">
        <v>54036</v>
      </c>
      <c r="Z15" s="21">
        <v>-100</v>
      </c>
      <c r="AA15" s="22">
        <v>-108069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70166124</v>
      </c>
      <c r="D17" s="26">
        <f>SUM(D6:D16)</f>
        <v>0</v>
      </c>
      <c r="E17" s="27">
        <f t="shared" si="0"/>
        <v>66746623</v>
      </c>
      <c r="F17" s="28">
        <f t="shared" si="0"/>
        <v>66819688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33409842</v>
      </c>
      <c r="Y17" s="28">
        <f t="shared" si="0"/>
        <v>-33409842</v>
      </c>
      <c r="Z17" s="29">
        <f>+IF(X17&lt;&gt;0,+(Y17/X17)*100,0)</f>
        <v>-100</v>
      </c>
      <c r="AA17" s="30">
        <f>SUM(AA6:AA16)</f>
        <v>66819688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-3197172</v>
      </c>
      <c r="D26" s="18"/>
      <c r="E26" s="19">
        <v>-31510000</v>
      </c>
      <c r="F26" s="20">
        <v>-37963514</v>
      </c>
      <c r="G26" s="20"/>
      <c r="H26" s="20"/>
      <c r="I26" s="20"/>
      <c r="J26" s="20"/>
      <c r="K26" s="20">
        <v>-7207770</v>
      </c>
      <c r="L26" s="20">
        <v>-57302</v>
      </c>
      <c r="M26" s="20"/>
      <c r="N26" s="20">
        <v>-7265072</v>
      </c>
      <c r="O26" s="20"/>
      <c r="P26" s="20"/>
      <c r="Q26" s="20"/>
      <c r="R26" s="20"/>
      <c r="S26" s="20"/>
      <c r="T26" s="20"/>
      <c r="U26" s="20"/>
      <c r="V26" s="20"/>
      <c r="W26" s="20">
        <v>-7265072</v>
      </c>
      <c r="X26" s="20">
        <v>-18981756</v>
      </c>
      <c r="Y26" s="20">
        <v>11716684</v>
      </c>
      <c r="Z26" s="21">
        <v>-61.726027876451475</v>
      </c>
      <c r="AA26" s="22">
        <v>-37963514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-3197172</v>
      </c>
      <c r="D27" s="26">
        <f>SUM(D21:D26)</f>
        <v>0</v>
      </c>
      <c r="E27" s="27">
        <f t="shared" si="1"/>
        <v>-31510000</v>
      </c>
      <c r="F27" s="28">
        <f t="shared" si="1"/>
        <v>-37963514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-7207770</v>
      </c>
      <c r="L27" s="28">
        <f t="shared" si="1"/>
        <v>-57302</v>
      </c>
      <c r="M27" s="28">
        <f t="shared" si="1"/>
        <v>0</v>
      </c>
      <c r="N27" s="28">
        <f t="shared" si="1"/>
        <v>-7265072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-7265072</v>
      </c>
      <c r="X27" s="28">
        <f t="shared" si="1"/>
        <v>-18981756</v>
      </c>
      <c r="Y27" s="28">
        <f t="shared" si="1"/>
        <v>11716684</v>
      </c>
      <c r="Z27" s="29">
        <f>+IF(X27&lt;&gt;0,+(Y27/X27)*100,0)</f>
        <v>-61.726027876451475</v>
      </c>
      <c r="AA27" s="30">
        <f>SUM(AA21:AA26)</f>
        <v>-37963514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66968952</v>
      </c>
      <c r="D38" s="32">
        <f>+D17+D27+D36</f>
        <v>0</v>
      </c>
      <c r="E38" s="33">
        <f t="shared" si="3"/>
        <v>35236623</v>
      </c>
      <c r="F38" s="2">
        <f t="shared" si="3"/>
        <v>28856174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-7207770</v>
      </c>
      <c r="L38" s="2">
        <f t="shared" si="3"/>
        <v>-57302</v>
      </c>
      <c r="M38" s="2">
        <f t="shared" si="3"/>
        <v>0</v>
      </c>
      <c r="N38" s="2">
        <f t="shared" si="3"/>
        <v>-7265072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-7265072</v>
      </c>
      <c r="X38" s="2">
        <f t="shared" si="3"/>
        <v>14428086</v>
      </c>
      <c r="Y38" s="2">
        <f t="shared" si="3"/>
        <v>-21693158</v>
      </c>
      <c r="Z38" s="34">
        <f>+IF(X38&lt;&gt;0,+(Y38/X38)*100,0)</f>
        <v>-150.35367823563016</v>
      </c>
      <c r="AA38" s="35">
        <f>+AA17+AA27+AA36</f>
        <v>28856174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-7207770</v>
      </c>
      <c r="M39" s="2">
        <f>+L40+M60</f>
        <v>-7265072</v>
      </c>
      <c r="N39" s="2">
        <f>+K39</f>
        <v>0</v>
      </c>
      <c r="O39" s="2">
        <f>+M40+O60</f>
        <v>-7265072</v>
      </c>
      <c r="P39" s="2">
        <f>+O40+P60</f>
        <v>-7265072</v>
      </c>
      <c r="Q39" s="2">
        <f>+P40+Q60</f>
        <v>-7265072</v>
      </c>
      <c r="R39" s="2">
        <f>+O39</f>
        <v>-7265072</v>
      </c>
      <c r="S39" s="2">
        <f>+Q40+S60</f>
        <v>-7265072</v>
      </c>
      <c r="T39" s="2">
        <f>+S40+T60</f>
        <v>-7265072</v>
      </c>
      <c r="U39" s="2">
        <f>+T40+U60</f>
        <v>-7265072</v>
      </c>
      <c r="V39" s="2">
        <f>+S39</f>
        <v>-7265072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66968952</v>
      </c>
      <c r="D40" s="43">
        <f t="shared" ref="D40:AA40" si="4">+D38+D39</f>
        <v>0</v>
      </c>
      <c r="E40" s="44">
        <f t="shared" si="4"/>
        <v>35236623</v>
      </c>
      <c r="F40" s="45">
        <f t="shared" si="4"/>
        <v>28856174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-7207770</v>
      </c>
      <c r="L40" s="45">
        <f t="shared" si="4"/>
        <v>-7265072</v>
      </c>
      <c r="M40" s="45">
        <f t="shared" si="4"/>
        <v>-7265072</v>
      </c>
      <c r="N40" s="45">
        <f>+M40</f>
        <v>-7265072</v>
      </c>
      <c r="O40" s="45">
        <f t="shared" si="4"/>
        <v>-7265072</v>
      </c>
      <c r="P40" s="45">
        <f t="shared" si="4"/>
        <v>-7265072</v>
      </c>
      <c r="Q40" s="45">
        <f t="shared" si="4"/>
        <v>-7265072</v>
      </c>
      <c r="R40" s="45">
        <f>+Q40</f>
        <v>-7265072</v>
      </c>
      <c r="S40" s="45">
        <f t="shared" si="4"/>
        <v>-7265072</v>
      </c>
      <c r="T40" s="45">
        <f t="shared" si="4"/>
        <v>-7265072</v>
      </c>
      <c r="U40" s="45">
        <f t="shared" si="4"/>
        <v>-7265072</v>
      </c>
      <c r="V40" s="45">
        <f>+U40</f>
        <v>-7265072</v>
      </c>
      <c r="W40" s="45">
        <f>+V40</f>
        <v>-7265072</v>
      </c>
      <c r="X40" s="45">
        <f t="shared" si="4"/>
        <v>14428086</v>
      </c>
      <c r="Y40" s="45">
        <f t="shared" si="4"/>
        <v>-21693158</v>
      </c>
      <c r="Z40" s="46">
        <f>+IF(X40&lt;&gt;0,+(Y40/X40)*100,0)</f>
        <v>-150.35367823563016</v>
      </c>
      <c r="AA40" s="47">
        <f t="shared" si="4"/>
        <v>28856174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72821083</v>
      </c>
      <c r="D7" s="18"/>
      <c r="E7" s="19">
        <v>63330714</v>
      </c>
      <c r="F7" s="20">
        <v>63330714</v>
      </c>
      <c r="G7" s="20">
        <v>5486288</v>
      </c>
      <c r="H7" s="20">
        <v>3587391</v>
      </c>
      <c r="I7" s="20">
        <v>7665541</v>
      </c>
      <c r="J7" s="20">
        <v>16739220</v>
      </c>
      <c r="K7" s="20">
        <v>6357489</v>
      </c>
      <c r="L7" s="20">
        <v>6772387</v>
      </c>
      <c r="M7" s="20">
        <v>7065103</v>
      </c>
      <c r="N7" s="20">
        <v>20194979</v>
      </c>
      <c r="O7" s="20"/>
      <c r="P7" s="20"/>
      <c r="Q7" s="20"/>
      <c r="R7" s="20"/>
      <c r="S7" s="20"/>
      <c r="T7" s="20"/>
      <c r="U7" s="20"/>
      <c r="V7" s="20"/>
      <c r="W7" s="20">
        <v>36934199</v>
      </c>
      <c r="X7" s="20">
        <v>31665339</v>
      </c>
      <c r="Y7" s="20">
        <v>5268860</v>
      </c>
      <c r="Z7" s="21">
        <v>16.639202883632478</v>
      </c>
      <c r="AA7" s="22">
        <v>63330714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13440600</v>
      </c>
      <c r="D9" s="18"/>
      <c r="E9" s="19">
        <v>14488315</v>
      </c>
      <c r="F9" s="20">
        <v>14488315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7244155</v>
      </c>
      <c r="Y9" s="20">
        <v>-7244155</v>
      </c>
      <c r="Z9" s="21">
        <v>-100</v>
      </c>
      <c r="AA9" s="22">
        <v>14488315</v>
      </c>
    </row>
    <row r="10" spans="1:27" x14ac:dyDescent="0.25">
      <c r="A10" s="23" t="s">
        <v>38</v>
      </c>
      <c r="B10" s="17" t="s">
        <v>6</v>
      </c>
      <c r="C10" s="18">
        <v>9630000</v>
      </c>
      <c r="D10" s="18"/>
      <c r="E10" s="19">
        <v>5000000</v>
      </c>
      <c r="F10" s="20">
        <v>5000000</v>
      </c>
      <c r="G10" s="20"/>
      <c r="H10" s="20"/>
      <c r="I10" s="20"/>
      <c r="J10" s="20"/>
      <c r="K10" s="20">
        <v>2700000</v>
      </c>
      <c r="L10" s="20"/>
      <c r="M10" s="20"/>
      <c r="N10" s="20">
        <v>2700000</v>
      </c>
      <c r="O10" s="20"/>
      <c r="P10" s="20"/>
      <c r="Q10" s="20"/>
      <c r="R10" s="20"/>
      <c r="S10" s="20"/>
      <c r="T10" s="20"/>
      <c r="U10" s="20"/>
      <c r="V10" s="20"/>
      <c r="W10" s="20">
        <v>2700000</v>
      </c>
      <c r="X10" s="20">
        <v>2499998</v>
      </c>
      <c r="Y10" s="20">
        <v>200002</v>
      </c>
      <c r="Z10" s="21">
        <v>8.0000864000691205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622554</v>
      </c>
      <c r="G11" s="20">
        <v>70789</v>
      </c>
      <c r="H11" s="20">
        <v>35081</v>
      </c>
      <c r="I11" s="20">
        <v>68232</v>
      </c>
      <c r="J11" s="20">
        <v>174102</v>
      </c>
      <c r="K11" s="20">
        <v>62593</v>
      </c>
      <c r="L11" s="20">
        <v>43054</v>
      </c>
      <c r="M11" s="20">
        <v>36553</v>
      </c>
      <c r="N11" s="20">
        <v>142200</v>
      </c>
      <c r="O11" s="20"/>
      <c r="P11" s="20"/>
      <c r="Q11" s="20"/>
      <c r="R11" s="20"/>
      <c r="S11" s="20"/>
      <c r="T11" s="20"/>
      <c r="U11" s="20"/>
      <c r="V11" s="20"/>
      <c r="W11" s="20">
        <v>316302</v>
      </c>
      <c r="X11" s="20">
        <v>311274</v>
      </c>
      <c r="Y11" s="20">
        <v>5028</v>
      </c>
      <c r="Z11" s="21">
        <v>1.6152971337149906</v>
      </c>
      <c r="AA11" s="22">
        <v>622554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-17015014</v>
      </c>
      <c r="D14" s="18"/>
      <c r="E14" s="19">
        <v>-51245542</v>
      </c>
      <c r="F14" s="20">
        <v>-51245542</v>
      </c>
      <c r="G14" s="20">
        <v>-2251</v>
      </c>
      <c r="H14" s="20">
        <v>-62494</v>
      </c>
      <c r="I14" s="20"/>
      <c r="J14" s="20">
        <v>-64745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-64745</v>
      </c>
      <c r="X14" s="20">
        <v>-13861115</v>
      </c>
      <c r="Y14" s="20">
        <v>13796370</v>
      </c>
      <c r="Z14" s="21">
        <v>-99.532901934656763</v>
      </c>
      <c r="AA14" s="22">
        <v>-51245542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-5328575</v>
      </c>
      <c r="F15" s="20">
        <v>-5328575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-2664287</v>
      </c>
      <c r="Y15" s="20">
        <v>2664287</v>
      </c>
      <c r="Z15" s="21">
        <v>-100</v>
      </c>
      <c r="AA15" s="22">
        <v>-5328575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78876669</v>
      </c>
      <c r="D17" s="26">
        <f>SUM(D6:D16)</f>
        <v>0</v>
      </c>
      <c r="E17" s="27">
        <f t="shared" si="0"/>
        <v>26244912</v>
      </c>
      <c r="F17" s="28">
        <f t="shared" si="0"/>
        <v>26867466</v>
      </c>
      <c r="G17" s="28">
        <f t="shared" si="0"/>
        <v>5554826</v>
      </c>
      <c r="H17" s="28">
        <f t="shared" si="0"/>
        <v>3559978</v>
      </c>
      <c r="I17" s="28">
        <f t="shared" si="0"/>
        <v>7733773</v>
      </c>
      <c r="J17" s="28">
        <f t="shared" si="0"/>
        <v>16848577</v>
      </c>
      <c r="K17" s="28">
        <f t="shared" si="0"/>
        <v>9120082</v>
      </c>
      <c r="L17" s="28">
        <f t="shared" si="0"/>
        <v>6815441</v>
      </c>
      <c r="M17" s="28">
        <f t="shared" si="0"/>
        <v>7101656</v>
      </c>
      <c r="N17" s="28">
        <f t="shared" si="0"/>
        <v>23037179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39885756</v>
      </c>
      <c r="X17" s="28">
        <f t="shared" si="0"/>
        <v>25195364</v>
      </c>
      <c r="Y17" s="28">
        <f t="shared" si="0"/>
        <v>14690392</v>
      </c>
      <c r="Z17" s="29">
        <f>+IF(X17&lt;&gt;0,+(Y17/X17)*100,0)</f>
        <v>58.305932789857692</v>
      </c>
      <c r="AA17" s="30">
        <f>SUM(AA6:AA16)</f>
        <v>26867466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-15117970</v>
      </c>
      <c r="D26" s="18"/>
      <c r="E26" s="19">
        <v>-30755468</v>
      </c>
      <c r="F26" s="20">
        <v>-30689468</v>
      </c>
      <c r="G26" s="20">
        <v>-5315104</v>
      </c>
      <c r="H26" s="20">
        <v>-1471954</v>
      </c>
      <c r="I26" s="20">
        <v>-323893</v>
      </c>
      <c r="J26" s="20">
        <v>-7110951</v>
      </c>
      <c r="K26" s="20">
        <v>-1099429</v>
      </c>
      <c r="L26" s="20">
        <v>-2346620</v>
      </c>
      <c r="M26" s="20"/>
      <c r="N26" s="20">
        <v>-3446049</v>
      </c>
      <c r="O26" s="20"/>
      <c r="P26" s="20"/>
      <c r="Q26" s="20"/>
      <c r="R26" s="20"/>
      <c r="S26" s="20"/>
      <c r="T26" s="20"/>
      <c r="U26" s="20"/>
      <c r="V26" s="20"/>
      <c r="W26" s="20">
        <v>-10557000</v>
      </c>
      <c r="X26" s="20">
        <v>-15368297</v>
      </c>
      <c r="Y26" s="20">
        <v>4811297</v>
      </c>
      <c r="Z26" s="21">
        <v>-31.306637293644179</v>
      </c>
      <c r="AA26" s="22">
        <v>-30689468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-15117970</v>
      </c>
      <c r="D27" s="26">
        <f>SUM(D21:D26)</f>
        <v>0</v>
      </c>
      <c r="E27" s="27">
        <f t="shared" si="1"/>
        <v>-30755468</v>
      </c>
      <c r="F27" s="28">
        <f t="shared" si="1"/>
        <v>-30689468</v>
      </c>
      <c r="G27" s="28">
        <f t="shared" si="1"/>
        <v>-5315104</v>
      </c>
      <c r="H27" s="28">
        <f t="shared" si="1"/>
        <v>-1471954</v>
      </c>
      <c r="I27" s="28">
        <f t="shared" si="1"/>
        <v>-323893</v>
      </c>
      <c r="J27" s="28">
        <f t="shared" si="1"/>
        <v>-7110951</v>
      </c>
      <c r="K27" s="28">
        <f t="shared" si="1"/>
        <v>-1099429</v>
      </c>
      <c r="L27" s="28">
        <f t="shared" si="1"/>
        <v>-2346620</v>
      </c>
      <c r="M27" s="28">
        <f t="shared" si="1"/>
        <v>0</v>
      </c>
      <c r="N27" s="28">
        <f t="shared" si="1"/>
        <v>-3446049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-10557000</v>
      </c>
      <c r="X27" s="28">
        <f t="shared" si="1"/>
        <v>-15368297</v>
      </c>
      <c r="Y27" s="28">
        <f t="shared" si="1"/>
        <v>4811297</v>
      </c>
      <c r="Z27" s="29">
        <f>+IF(X27&lt;&gt;0,+(Y27/X27)*100,0)</f>
        <v>-31.306637293644179</v>
      </c>
      <c r="AA27" s="30">
        <f>SUM(AA21:AA26)</f>
        <v>-30689468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63758699</v>
      </c>
      <c r="D38" s="32">
        <f>+D17+D27+D36</f>
        <v>0</v>
      </c>
      <c r="E38" s="33">
        <f t="shared" si="3"/>
        <v>-4510556</v>
      </c>
      <c r="F38" s="2">
        <f t="shared" si="3"/>
        <v>-3822002</v>
      </c>
      <c r="G38" s="2">
        <f t="shared" si="3"/>
        <v>239722</v>
      </c>
      <c r="H38" s="2">
        <f t="shared" si="3"/>
        <v>2088024</v>
      </c>
      <c r="I38" s="2">
        <f t="shared" si="3"/>
        <v>7409880</v>
      </c>
      <c r="J38" s="2">
        <f t="shared" si="3"/>
        <v>9737626</v>
      </c>
      <c r="K38" s="2">
        <f t="shared" si="3"/>
        <v>8020653</v>
      </c>
      <c r="L38" s="2">
        <f t="shared" si="3"/>
        <v>4468821</v>
      </c>
      <c r="M38" s="2">
        <f t="shared" si="3"/>
        <v>7101656</v>
      </c>
      <c r="N38" s="2">
        <f t="shared" si="3"/>
        <v>19591130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29328756</v>
      </c>
      <c r="X38" s="2">
        <f t="shared" si="3"/>
        <v>9827067</v>
      </c>
      <c r="Y38" s="2">
        <f t="shared" si="3"/>
        <v>19501689</v>
      </c>
      <c r="Z38" s="34">
        <f>+IF(X38&lt;&gt;0,+(Y38/X38)*100,0)</f>
        <v>198.4487233067608</v>
      </c>
      <c r="AA38" s="35">
        <f>+AA17+AA27+AA36</f>
        <v>-3822002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239722</v>
      </c>
      <c r="I39" s="2">
        <f>+H40+I60</f>
        <v>2327746</v>
      </c>
      <c r="J39" s="2">
        <f>+G39</f>
        <v>0</v>
      </c>
      <c r="K39" s="2">
        <f>+I40+K60</f>
        <v>9737626</v>
      </c>
      <c r="L39" s="2">
        <f>+K40+L60</f>
        <v>17758279</v>
      </c>
      <c r="M39" s="2">
        <f>+L40+M60</f>
        <v>22227100</v>
      </c>
      <c r="N39" s="2">
        <f>+K39</f>
        <v>9737626</v>
      </c>
      <c r="O39" s="2">
        <f>+M40+O60</f>
        <v>29328756</v>
      </c>
      <c r="P39" s="2">
        <f>+O40+P60</f>
        <v>29328756</v>
      </c>
      <c r="Q39" s="2">
        <f>+P40+Q60</f>
        <v>29328756</v>
      </c>
      <c r="R39" s="2">
        <f>+O39</f>
        <v>29328756</v>
      </c>
      <c r="S39" s="2">
        <f>+Q40+S60</f>
        <v>29328756</v>
      </c>
      <c r="T39" s="2">
        <f>+S40+T60</f>
        <v>29328756</v>
      </c>
      <c r="U39" s="2">
        <f>+T40+U60</f>
        <v>29328756</v>
      </c>
      <c r="V39" s="2">
        <f>+S39</f>
        <v>29328756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63758699</v>
      </c>
      <c r="D40" s="43">
        <f t="shared" ref="D40:AA40" si="4">+D38+D39</f>
        <v>0</v>
      </c>
      <c r="E40" s="44">
        <f t="shared" si="4"/>
        <v>-4510556</v>
      </c>
      <c r="F40" s="45">
        <f t="shared" si="4"/>
        <v>-3822002</v>
      </c>
      <c r="G40" s="45">
        <f t="shared" si="4"/>
        <v>239722</v>
      </c>
      <c r="H40" s="45">
        <f t="shared" si="4"/>
        <v>2327746</v>
      </c>
      <c r="I40" s="45">
        <f t="shared" si="4"/>
        <v>9737626</v>
      </c>
      <c r="J40" s="45">
        <f>+I40</f>
        <v>9737626</v>
      </c>
      <c r="K40" s="45">
        <f t="shared" si="4"/>
        <v>17758279</v>
      </c>
      <c r="L40" s="45">
        <f t="shared" si="4"/>
        <v>22227100</v>
      </c>
      <c r="M40" s="45">
        <f t="shared" si="4"/>
        <v>29328756</v>
      </c>
      <c r="N40" s="45">
        <f>+M40</f>
        <v>29328756</v>
      </c>
      <c r="O40" s="45">
        <f t="shared" si="4"/>
        <v>29328756</v>
      </c>
      <c r="P40" s="45">
        <f t="shared" si="4"/>
        <v>29328756</v>
      </c>
      <c r="Q40" s="45">
        <f t="shared" si="4"/>
        <v>29328756</v>
      </c>
      <c r="R40" s="45">
        <f>+Q40</f>
        <v>29328756</v>
      </c>
      <c r="S40" s="45">
        <f t="shared" si="4"/>
        <v>29328756</v>
      </c>
      <c r="T40" s="45">
        <f t="shared" si="4"/>
        <v>29328756</v>
      </c>
      <c r="U40" s="45">
        <f t="shared" si="4"/>
        <v>29328756</v>
      </c>
      <c r="V40" s="45">
        <f>+U40</f>
        <v>29328756</v>
      </c>
      <c r="W40" s="45">
        <f>+V40</f>
        <v>29328756</v>
      </c>
      <c r="X40" s="45">
        <f t="shared" si="4"/>
        <v>9827067</v>
      </c>
      <c r="Y40" s="45">
        <f t="shared" si="4"/>
        <v>19501689</v>
      </c>
      <c r="Z40" s="46">
        <f>+IF(X40&lt;&gt;0,+(Y40/X40)*100,0)</f>
        <v>198.4487233067608</v>
      </c>
      <c r="AA40" s="47">
        <f t="shared" si="4"/>
        <v>-3822002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720581</v>
      </c>
      <c r="D7" s="18"/>
      <c r="E7" s="19">
        <v>3200</v>
      </c>
      <c r="F7" s="20">
        <v>3200</v>
      </c>
      <c r="G7" s="20">
        <v>54426</v>
      </c>
      <c r="H7" s="20">
        <v>53398</v>
      </c>
      <c r="I7" s="20">
        <v>65346</v>
      </c>
      <c r="J7" s="20">
        <v>173170</v>
      </c>
      <c r="K7" s="20">
        <v>45483</v>
      </c>
      <c r="L7" s="20">
        <v>77919</v>
      </c>
      <c r="M7" s="20">
        <v>21164</v>
      </c>
      <c r="N7" s="20">
        <v>144566</v>
      </c>
      <c r="O7" s="20"/>
      <c r="P7" s="20"/>
      <c r="Q7" s="20"/>
      <c r="R7" s="20"/>
      <c r="S7" s="20"/>
      <c r="T7" s="20"/>
      <c r="U7" s="20"/>
      <c r="V7" s="20"/>
      <c r="W7" s="20">
        <v>317736</v>
      </c>
      <c r="X7" s="20">
        <v>1596</v>
      </c>
      <c r="Y7" s="20">
        <v>316140</v>
      </c>
      <c r="Z7" s="21">
        <v>19808.270676691729</v>
      </c>
      <c r="AA7" s="22">
        <v>3200</v>
      </c>
    </row>
    <row r="8" spans="1:27" x14ac:dyDescent="0.25">
      <c r="A8" s="23" t="s">
        <v>36</v>
      </c>
      <c r="B8" s="17" t="s">
        <v>32</v>
      </c>
      <c r="C8" s="18">
        <v>65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12267100</v>
      </c>
      <c r="F9" s="20">
        <v>12267100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6133548</v>
      </c>
      <c r="Y9" s="20">
        <v>-6133548</v>
      </c>
      <c r="Z9" s="21">
        <v>-100</v>
      </c>
      <c r="AA9" s="22">
        <v>12267100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-118245431</v>
      </c>
      <c r="D14" s="18"/>
      <c r="E14" s="19"/>
      <c r="F14" s="20"/>
      <c r="G14" s="20">
        <v>-6945556</v>
      </c>
      <c r="H14" s="20">
        <v>-7942824</v>
      </c>
      <c r="I14" s="20">
        <v>-7568967</v>
      </c>
      <c r="J14" s="20">
        <v>-22457347</v>
      </c>
      <c r="K14" s="20">
        <v>-9396769</v>
      </c>
      <c r="L14" s="20">
        <v>-8498523</v>
      </c>
      <c r="M14" s="20">
        <v>-15743832</v>
      </c>
      <c r="N14" s="20">
        <v>-33639124</v>
      </c>
      <c r="O14" s="20"/>
      <c r="P14" s="20"/>
      <c r="Q14" s="20"/>
      <c r="R14" s="20"/>
      <c r="S14" s="20"/>
      <c r="T14" s="20"/>
      <c r="U14" s="20"/>
      <c r="V14" s="20"/>
      <c r="W14" s="20">
        <v>-56096471</v>
      </c>
      <c r="X14" s="20"/>
      <c r="Y14" s="20">
        <v>-56096471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-117524785</v>
      </c>
      <c r="D17" s="26">
        <f>SUM(D6:D16)</f>
        <v>0</v>
      </c>
      <c r="E17" s="27">
        <f t="shared" si="0"/>
        <v>12270300</v>
      </c>
      <c r="F17" s="28">
        <f t="shared" si="0"/>
        <v>12270300</v>
      </c>
      <c r="G17" s="28">
        <f t="shared" si="0"/>
        <v>-6891130</v>
      </c>
      <c r="H17" s="28">
        <f t="shared" si="0"/>
        <v>-7889426</v>
      </c>
      <c r="I17" s="28">
        <f t="shared" si="0"/>
        <v>-7503621</v>
      </c>
      <c r="J17" s="28">
        <f t="shared" si="0"/>
        <v>-22284177</v>
      </c>
      <c r="K17" s="28">
        <f t="shared" si="0"/>
        <v>-9351286</v>
      </c>
      <c r="L17" s="28">
        <f t="shared" si="0"/>
        <v>-8420604</v>
      </c>
      <c r="M17" s="28">
        <f t="shared" si="0"/>
        <v>-15722668</v>
      </c>
      <c r="N17" s="28">
        <f t="shared" si="0"/>
        <v>-33494558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-55778735</v>
      </c>
      <c r="X17" s="28">
        <f t="shared" si="0"/>
        <v>6135144</v>
      </c>
      <c r="Y17" s="28">
        <f t="shared" si="0"/>
        <v>-61913879</v>
      </c>
      <c r="Z17" s="29">
        <f>+IF(X17&lt;&gt;0,+(Y17/X17)*100,0)</f>
        <v>-1009.1674946830914</v>
      </c>
      <c r="AA17" s="30">
        <f>SUM(AA6:AA16)</f>
        <v>12270300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-35111145</v>
      </c>
      <c r="D26" s="18"/>
      <c r="E26" s="19">
        <v>-43575470</v>
      </c>
      <c r="F26" s="20">
        <v>-42775470</v>
      </c>
      <c r="G26" s="20"/>
      <c r="H26" s="20"/>
      <c r="I26" s="20"/>
      <c r="J26" s="20"/>
      <c r="K26" s="20">
        <v>-1090677</v>
      </c>
      <c r="L26" s="20">
        <v>-1919970</v>
      </c>
      <c r="M26" s="20">
        <v>-2725670</v>
      </c>
      <c r="N26" s="20">
        <v>-5736317</v>
      </c>
      <c r="O26" s="20"/>
      <c r="P26" s="20"/>
      <c r="Q26" s="20"/>
      <c r="R26" s="20"/>
      <c r="S26" s="20"/>
      <c r="T26" s="20"/>
      <c r="U26" s="20"/>
      <c r="V26" s="20"/>
      <c r="W26" s="20">
        <v>-5736317</v>
      </c>
      <c r="X26" s="20">
        <v>-21537734</v>
      </c>
      <c r="Y26" s="20">
        <v>15801417</v>
      </c>
      <c r="Z26" s="21">
        <v>-73.36619999114113</v>
      </c>
      <c r="AA26" s="22">
        <v>-42775470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-35111145</v>
      </c>
      <c r="D27" s="26">
        <f>SUM(D21:D26)</f>
        <v>0</v>
      </c>
      <c r="E27" s="27">
        <f t="shared" si="1"/>
        <v>-43575470</v>
      </c>
      <c r="F27" s="28">
        <f t="shared" si="1"/>
        <v>-42775470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-1090677</v>
      </c>
      <c r="L27" s="28">
        <f t="shared" si="1"/>
        <v>-1919970</v>
      </c>
      <c r="M27" s="28">
        <f t="shared" si="1"/>
        <v>-2725670</v>
      </c>
      <c r="N27" s="28">
        <f t="shared" si="1"/>
        <v>-5736317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-5736317</v>
      </c>
      <c r="X27" s="28">
        <f t="shared" si="1"/>
        <v>-21537734</v>
      </c>
      <c r="Y27" s="28">
        <f t="shared" si="1"/>
        <v>15801417</v>
      </c>
      <c r="Z27" s="29">
        <f>+IF(X27&lt;&gt;0,+(Y27/X27)*100,0)</f>
        <v>-73.36619999114113</v>
      </c>
      <c r="AA27" s="30">
        <f>SUM(AA21:AA26)</f>
        <v>-42775470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-152635930</v>
      </c>
      <c r="D38" s="32">
        <f>+D17+D27+D36</f>
        <v>0</v>
      </c>
      <c r="E38" s="33">
        <f t="shared" si="3"/>
        <v>-31305170</v>
      </c>
      <c r="F38" s="2">
        <f t="shared" si="3"/>
        <v>-30505170</v>
      </c>
      <c r="G38" s="2">
        <f t="shared" si="3"/>
        <v>-6891130</v>
      </c>
      <c r="H38" s="2">
        <f t="shared" si="3"/>
        <v>-7889426</v>
      </c>
      <c r="I38" s="2">
        <f t="shared" si="3"/>
        <v>-7503621</v>
      </c>
      <c r="J38" s="2">
        <f t="shared" si="3"/>
        <v>-22284177</v>
      </c>
      <c r="K38" s="2">
        <f t="shared" si="3"/>
        <v>-10441963</v>
      </c>
      <c r="L38" s="2">
        <f t="shared" si="3"/>
        <v>-10340574</v>
      </c>
      <c r="M38" s="2">
        <f t="shared" si="3"/>
        <v>-18448338</v>
      </c>
      <c r="N38" s="2">
        <f t="shared" si="3"/>
        <v>-39230875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-61515052</v>
      </c>
      <c r="X38" s="2">
        <f t="shared" si="3"/>
        <v>-15402590</v>
      </c>
      <c r="Y38" s="2">
        <f t="shared" si="3"/>
        <v>-46112462</v>
      </c>
      <c r="Z38" s="34">
        <f>+IF(X38&lt;&gt;0,+(Y38/X38)*100,0)</f>
        <v>299.3812209505025</v>
      </c>
      <c r="AA38" s="35">
        <f>+AA17+AA27+AA36</f>
        <v>-30505170</v>
      </c>
    </row>
    <row r="39" spans="1:27" x14ac:dyDescent="0.25">
      <c r="A39" s="23" t="s">
        <v>60</v>
      </c>
      <c r="B39" s="17"/>
      <c r="C39" s="32">
        <v>-137392367</v>
      </c>
      <c r="D39" s="32"/>
      <c r="E39" s="33"/>
      <c r="F39" s="2"/>
      <c r="G39" s="2"/>
      <c r="H39" s="2">
        <f>+G40+H60</f>
        <v>-296919427</v>
      </c>
      <c r="I39" s="2">
        <f>+H40+I60</f>
        <v>-304808853</v>
      </c>
      <c r="J39" s="2">
        <f>+G39</f>
        <v>0</v>
      </c>
      <c r="K39" s="2">
        <f>+I40+K60</f>
        <v>-312312474</v>
      </c>
      <c r="L39" s="2">
        <f>+K40+L60</f>
        <v>-322754437</v>
      </c>
      <c r="M39" s="2">
        <f>+L40+M60</f>
        <v>-333095011</v>
      </c>
      <c r="N39" s="2">
        <f>+K39</f>
        <v>-312312474</v>
      </c>
      <c r="O39" s="2">
        <f>+M40+O60</f>
        <v>-351543349</v>
      </c>
      <c r="P39" s="2">
        <f>+O40+P60</f>
        <v>-351543349</v>
      </c>
      <c r="Q39" s="2">
        <f>+P40+Q60</f>
        <v>-351543349</v>
      </c>
      <c r="R39" s="2">
        <f>+O39</f>
        <v>-351543349</v>
      </c>
      <c r="S39" s="2">
        <f>+Q40+S60</f>
        <v>-351543349</v>
      </c>
      <c r="T39" s="2">
        <f>+S40+T60</f>
        <v>-351543349</v>
      </c>
      <c r="U39" s="2">
        <f>+T40+U60</f>
        <v>-351543349</v>
      </c>
      <c r="V39" s="2">
        <f>+S39</f>
        <v>-351543349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-290028297</v>
      </c>
      <c r="D40" s="43">
        <f t="shared" ref="D40:AA40" si="4">+D38+D39</f>
        <v>0</v>
      </c>
      <c r="E40" s="44">
        <f t="shared" si="4"/>
        <v>-31305170</v>
      </c>
      <c r="F40" s="45">
        <f t="shared" si="4"/>
        <v>-30505170</v>
      </c>
      <c r="G40" s="45">
        <f t="shared" si="4"/>
        <v>-6891130</v>
      </c>
      <c r="H40" s="45">
        <f t="shared" si="4"/>
        <v>-304808853</v>
      </c>
      <c r="I40" s="45">
        <f t="shared" si="4"/>
        <v>-312312474</v>
      </c>
      <c r="J40" s="45">
        <f>+I40</f>
        <v>-312312474</v>
      </c>
      <c r="K40" s="45">
        <f t="shared" si="4"/>
        <v>-322754437</v>
      </c>
      <c r="L40" s="45">
        <f t="shared" si="4"/>
        <v>-333095011</v>
      </c>
      <c r="M40" s="45">
        <f t="shared" si="4"/>
        <v>-351543349</v>
      </c>
      <c r="N40" s="45">
        <f>+M40</f>
        <v>-351543349</v>
      </c>
      <c r="O40" s="45">
        <f t="shared" si="4"/>
        <v>-351543349</v>
      </c>
      <c r="P40" s="45">
        <f t="shared" si="4"/>
        <v>-351543349</v>
      </c>
      <c r="Q40" s="45">
        <f t="shared" si="4"/>
        <v>-351543349</v>
      </c>
      <c r="R40" s="45">
        <f>+Q40</f>
        <v>-351543349</v>
      </c>
      <c r="S40" s="45">
        <f t="shared" si="4"/>
        <v>-351543349</v>
      </c>
      <c r="T40" s="45">
        <f t="shared" si="4"/>
        <v>-351543349</v>
      </c>
      <c r="U40" s="45">
        <f t="shared" si="4"/>
        <v>-351543349</v>
      </c>
      <c r="V40" s="45">
        <f>+U40</f>
        <v>-351543349</v>
      </c>
      <c r="W40" s="45">
        <f>+V40</f>
        <v>-351543349</v>
      </c>
      <c r="X40" s="45">
        <f t="shared" si="4"/>
        <v>-15402590</v>
      </c>
      <c r="Y40" s="45">
        <f t="shared" si="4"/>
        <v>-46112462</v>
      </c>
      <c r="Z40" s="46">
        <f>+IF(X40&lt;&gt;0,+(Y40/X40)*100,0)</f>
        <v>299.3812209505025</v>
      </c>
      <c r="AA40" s="47">
        <f t="shared" si="4"/>
        <v>-30505170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-290028297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42681753</v>
      </c>
      <c r="D7" s="18"/>
      <c r="E7" s="19">
        <v>53188638</v>
      </c>
      <c r="F7" s="20">
        <v>53188638</v>
      </c>
      <c r="G7" s="20">
        <v>3163257</v>
      </c>
      <c r="H7" s="20">
        <v>2851910</v>
      </c>
      <c r="I7" s="20">
        <v>2739603</v>
      </c>
      <c r="J7" s="20">
        <v>8754770</v>
      </c>
      <c r="K7" s="20">
        <v>3403316</v>
      </c>
      <c r="L7" s="20">
        <v>3156953</v>
      </c>
      <c r="M7" s="20">
        <v>3323184</v>
      </c>
      <c r="N7" s="20">
        <v>9883453</v>
      </c>
      <c r="O7" s="20"/>
      <c r="P7" s="20"/>
      <c r="Q7" s="20"/>
      <c r="R7" s="20"/>
      <c r="S7" s="20"/>
      <c r="T7" s="20"/>
      <c r="U7" s="20"/>
      <c r="V7" s="20"/>
      <c r="W7" s="20">
        <v>18638223</v>
      </c>
      <c r="X7" s="20">
        <v>25600806</v>
      </c>
      <c r="Y7" s="20">
        <v>-6962583</v>
      </c>
      <c r="Z7" s="21">
        <v>-27.196733571591459</v>
      </c>
      <c r="AA7" s="22">
        <v>53188638</v>
      </c>
    </row>
    <row r="8" spans="1:27" x14ac:dyDescent="0.25">
      <c r="A8" s="23" t="s">
        <v>36</v>
      </c>
      <c r="B8" s="17" t="s">
        <v>32</v>
      </c>
      <c r="C8" s="18">
        <v>-293</v>
      </c>
      <c r="D8" s="18"/>
      <c r="E8" s="19">
        <v>4059</v>
      </c>
      <c r="F8" s="20">
        <v>4059</v>
      </c>
      <c r="G8" s="20"/>
      <c r="H8" s="20">
        <v>131</v>
      </c>
      <c r="I8" s="20">
        <v>257</v>
      </c>
      <c r="J8" s="20">
        <v>388</v>
      </c>
      <c r="K8" s="20">
        <v>-233</v>
      </c>
      <c r="L8" s="20">
        <v>28</v>
      </c>
      <c r="M8" s="20">
        <v>130</v>
      </c>
      <c r="N8" s="20">
        <v>-75</v>
      </c>
      <c r="O8" s="20"/>
      <c r="P8" s="20"/>
      <c r="Q8" s="20"/>
      <c r="R8" s="20"/>
      <c r="S8" s="20"/>
      <c r="T8" s="20"/>
      <c r="U8" s="20"/>
      <c r="V8" s="20"/>
      <c r="W8" s="20">
        <v>313</v>
      </c>
      <c r="X8" s="20">
        <v>3818</v>
      </c>
      <c r="Y8" s="20">
        <v>-3505</v>
      </c>
      <c r="Z8" s="21">
        <v>-91.801990570979569</v>
      </c>
      <c r="AA8" s="22">
        <v>4059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4500000</v>
      </c>
      <c r="D10" s="18"/>
      <c r="E10" s="19">
        <v>10000000</v>
      </c>
      <c r="F10" s="20">
        <v>10000000</v>
      </c>
      <c r="G10" s="20">
        <v>2300000</v>
      </c>
      <c r="H10" s="20"/>
      <c r="I10" s="20"/>
      <c r="J10" s="20">
        <v>2300000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2300000</v>
      </c>
      <c r="X10" s="20">
        <v>4000000</v>
      </c>
      <c r="Y10" s="20">
        <v>-1700000</v>
      </c>
      <c r="Z10" s="21">
        <v>-42.5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580530</v>
      </c>
      <c r="F11" s="20">
        <v>580530</v>
      </c>
      <c r="G11" s="20">
        <v>-364356</v>
      </c>
      <c r="H11" s="20">
        <v>17008</v>
      </c>
      <c r="I11" s="20">
        <v>25044</v>
      </c>
      <c r="J11" s="20">
        <v>-322304</v>
      </c>
      <c r="K11" s="20">
        <v>38752</v>
      </c>
      <c r="L11" s="20">
        <v>33840</v>
      </c>
      <c r="M11" s="20">
        <v>25682</v>
      </c>
      <c r="N11" s="20">
        <v>98274</v>
      </c>
      <c r="O11" s="20"/>
      <c r="P11" s="20"/>
      <c r="Q11" s="20"/>
      <c r="R11" s="20"/>
      <c r="S11" s="20"/>
      <c r="T11" s="20"/>
      <c r="U11" s="20"/>
      <c r="V11" s="20"/>
      <c r="W11" s="20">
        <v>-224030</v>
      </c>
      <c r="X11" s="20">
        <v>290262</v>
      </c>
      <c r="Y11" s="20">
        <v>-514292</v>
      </c>
      <c r="Z11" s="21">
        <v>-177.18199419834494</v>
      </c>
      <c r="AA11" s="22">
        <v>580530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-71919</v>
      </c>
      <c r="D14" s="18"/>
      <c r="E14" s="19">
        <v>-29102531</v>
      </c>
      <c r="F14" s="20">
        <v>-29102531</v>
      </c>
      <c r="G14" s="20">
        <v>-58008</v>
      </c>
      <c r="H14" s="20"/>
      <c r="I14" s="20">
        <v>-280</v>
      </c>
      <c r="J14" s="20">
        <v>-58288</v>
      </c>
      <c r="K14" s="20"/>
      <c r="L14" s="20"/>
      <c r="M14" s="20">
        <v>-47356</v>
      </c>
      <c r="N14" s="20">
        <v>-47356</v>
      </c>
      <c r="O14" s="20"/>
      <c r="P14" s="20"/>
      <c r="Q14" s="20"/>
      <c r="R14" s="20"/>
      <c r="S14" s="20"/>
      <c r="T14" s="20"/>
      <c r="U14" s="20"/>
      <c r="V14" s="20"/>
      <c r="W14" s="20">
        <v>-105644</v>
      </c>
      <c r="X14" s="20">
        <v>-13632781</v>
      </c>
      <c r="Y14" s="20">
        <v>13527137</v>
      </c>
      <c r="Z14" s="21">
        <v>-99.225073739540022</v>
      </c>
      <c r="AA14" s="22">
        <v>-29102531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-429830</v>
      </c>
      <c r="F15" s="20">
        <v>-429830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-38616</v>
      </c>
      <c r="Y15" s="20">
        <v>38616</v>
      </c>
      <c r="Z15" s="21">
        <v>-100</v>
      </c>
      <c r="AA15" s="22">
        <v>-429830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47109541</v>
      </c>
      <c r="D17" s="26">
        <f>SUM(D6:D16)</f>
        <v>0</v>
      </c>
      <c r="E17" s="27">
        <f t="shared" si="0"/>
        <v>34240866</v>
      </c>
      <c r="F17" s="28">
        <f t="shared" si="0"/>
        <v>34240866</v>
      </c>
      <c r="G17" s="28">
        <f t="shared" si="0"/>
        <v>5040893</v>
      </c>
      <c r="H17" s="28">
        <f t="shared" si="0"/>
        <v>2869049</v>
      </c>
      <c r="I17" s="28">
        <f t="shared" si="0"/>
        <v>2764624</v>
      </c>
      <c r="J17" s="28">
        <f t="shared" si="0"/>
        <v>10674566</v>
      </c>
      <c r="K17" s="28">
        <f t="shared" si="0"/>
        <v>3441835</v>
      </c>
      <c r="L17" s="28">
        <f t="shared" si="0"/>
        <v>3190821</v>
      </c>
      <c r="M17" s="28">
        <f t="shared" si="0"/>
        <v>3301640</v>
      </c>
      <c r="N17" s="28">
        <f t="shared" si="0"/>
        <v>9934296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20608862</v>
      </c>
      <c r="X17" s="28">
        <f t="shared" si="0"/>
        <v>16223489</v>
      </c>
      <c r="Y17" s="28">
        <f t="shared" si="0"/>
        <v>4385373</v>
      </c>
      <c r="Z17" s="29">
        <f>+IF(X17&lt;&gt;0,+(Y17/X17)*100,0)</f>
        <v>27.031010407194163</v>
      </c>
      <c r="AA17" s="30">
        <f>SUM(AA6:AA16)</f>
        <v>34240866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-12649252</v>
      </c>
      <c r="D26" s="18"/>
      <c r="E26" s="19">
        <v>-16962615</v>
      </c>
      <c r="F26" s="20">
        <v>-16962615</v>
      </c>
      <c r="G26" s="20">
        <v>-78977</v>
      </c>
      <c r="H26" s="20">
        <v>-312246</v>
      </c>
      <c r="I26" s="20">
        <v>-381434</v>
      </c>
      <c r="J26" s="20">
        <v>-772657</v>
      </c>
      <c r="K26" s="20">
        <v>-315449</v>
      </c>
      <c r="L26" s="20">
        <v>-447828</v>
      </c>
      <c r="M26" s="20">
        <v>-687333</v>
      </c>
      <c r="N26" s="20">
        <v>-1450610</v>
      </c>
      <c r="O26" s="20"/>
      <c r="P26" s="20"/>
      <c r="Q26" s="20"/>
      <c r="R26" s="20"/>
      <c r="S26" s="20"/>
      <c r="T26" s="20"/>
      <c r="U26" s="20"/>
      <c r="V26" s="20"/>
      <c r="W26" s="20">
        <v>-2223267</v>
      </c>
      <c r="X26" s="20">
        <v>-6785000</v>
      </c>
      <c r="Y26" s="20">
        <v>4561733</v>
      </c>
      <c r="Z26" s="21">
        <v>-67.232616064848926</v>
      </c>
      <c r="AA26" s="22">
        <v>-16962615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-12649252</v>
      </c>
      <c r="D27" s="26">
        <f>SUM(D21:D26)</f>
        <v>0</v>
      </c>
      <c r="E27" s="27">
        <f t="shared" si="1"/>
        <v>-16962615</v>
      </c>
      <c r="F27" s="28">
        <f t="shared" si="1"/>
        <v>-16962615</v>
      </c>
      <c r="G27" s="28">
        <f t="shared" si="1"/>
        <v>-78977</v>
      </c>
      <c r="H27" s="28">
        <f t="shared" si="1"/>
        <v>-312246</v>
      </c>
      <c r="I27" s="28">
        <f t="shared" si="1"/>
        <v>-381434</v>
      </c>
      <c r="J27" s="28">
        <f t="shared" si="1"/>
        <v>-772657</v>
      </c>
      <c r="K27" s="28">
        <f t="shared" si="1"/>
        <v>-315449</v>
      </c>
      <c r="L27" s="28">
        <f t="shared" si="1"/>
        <v>-447828</v>
      </c>
      <c r="M27" s="28">
        <f t="shared" si="1"/>
        <v>-687333</v>
      </c>
      <c r="N27" s="28">
        <f t="shared" si="1"/>
        <v>-1450610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-2223267</v>
      </c>
      <c r="X27" s="28">
        <f t="shared" si="1"/>
        <v>-6785000</v>
      </c>
      <c r="Y27" s="28">
        <f t="shared" si="1"/>
        <v>4561733</v>
      </c>
      <c r="Z27" s="29">
        <f>+IF(X27&lt;&gt;0,+(Y27/X27)*100,0)</f>
        <v>-67.232616064848926</v>
      </c>
      <c r="AA27" s="30">
        <f>SUM(AA21:AA26)</f>
        <v>-16962615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182551</v>
      </c>
      <c r="D33" s="18"/>
      <c r="E33" s="19"/>
      <c r="F33" s="20"/>
      <c r="G33" s="20">
        <v>17022</v>
      </c>
      <c r="H33" s="36">
        <v>11832</v>
      </c>
      <c r="I33" s="36">
        <v>9457</v>
      </c>
      <c r="J33" s="36">
        <v>38311</v>
      </c>
      <c r="K33" s="20">
        <v>17437</v>
      </c>
      <c r="L33" s="20">
        <v>13892</v>
      </c>
      <c r="M33" s="20">
        <v>8231</v>
      </c>
      <c r="N33" s="20">
        <v>39560</v>
      </c>
      <c r="O33" s="36"/>
      <c r="P33" s="36"/>
      <c r="Q33" s="36"/>
      <c r="R33" s="20"/>
      <c r="S33" s="20"/>
      <c r="T33" s="20"/>
      <c r="U33" s="20"/>
      <c r="V33" s="36"/>
      <c r="W33" s="36">
        <v>77871</v>
      </c>
      <c r="X33" s="36"/>
      <c r="Y33" s="20">
        <v>77871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182551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17022</v>
      </c>
      <c r="H36" s="28">
        <f t="shared" si="2"/>
        <v>11832</v>
      </c>
      <c r="I36" s="28">
        <f t="shared" si="2"/>
        <v>9457</v>
      </c>
      <c r="J36" s="28">
        <f t="shared" si="2"/>
        <v>38311</v>
      </c>
      <c r="K36" s="28">
        <f t="shared" si="2"/>
        <v>17437</v>
      </c>
      <c r="L36" s="28">
        <f t="shared" si="2"/>
        <v>13892</v>
      </c>
      <c r="M36" s="28">
        <f t="shared" si="2"/>
        <v>8231</v>
      </c>
      <c r="N36" s="28">
        <f t="shared" si="2"/>
        <v>39560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77871</v>
      </c>
      <c r="X36" s="28">
        <f t="shared" si="2"/>
        <v>0</v>
      </c>
      <c r="Y36" s="28">
        <f t="shared" si="2"/>
        <v>77871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34642840</v>
      </c>
      <c r="D38" s="32">
        <f>+D17+D27+D36</f>
        <v>0</v>
      </c>
      <c r="E38" s="33">
        <f t="shared" si="3"/>
        <v>17278251</v>
      </c>
      <c r="F38" s="2">
        <f t="shared" si="3"/>
        <v>17278251</v>
      </c>
      <c r="G38" s="2">
        <f t="shared" si="3"/>
        <v>4978938</v>
      </c>
      <c r="H38" s="2">
        <f t="shared" si="3"/>
        <v>2568635</v>
      </c>
      <c r="I38" s="2">
        <f t="shared" si="3"/>
        <v>2392647</v>
      </c>
      <c r="J38" s="2">
        <f t="shared" si="3"/>
        <v>9940220</v>
      </c>
      <c r="K38" s="2">
        <f t="shared" si="3"/>
        <v>3143823</v>
      </c>
      <c r="L38" s="2">
        <f t="shared" si="3"/>
        <v>2756885</v>
      </c>
      <c r="M38" s="2">
        <f t="shared" si="3"/>
        <v>2622538</v>
      </c>
      <c r="N38" s="2">
        <f t="shared" si="3"/>
        <v>8523246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18463466</v>
      </c>
      <c r="X38" s="2">
        <f t="shared" si="3"/>
        <v>9438489</v>
      </c>
      <c r="Y38" s="2">
        <f t="shared" si="3"/>
        <v>9024977</v>
      </c>
      <c r="Z38" s="34">
        <f>+IF(X38&lt;&gt;0,+(Y38/X38)*100,0)</f>
        <v>95.618875012727145</v>
      </c>
      <c r="AA38" s="35">
        <f>+AA17+AA27+AA36</f>
        <v>17278251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4978938</v>
      </c>
      <c r="I39" s="2">
        <f>+H40+I60</f>
        <v>7547573</v>
      </c>
      <c r="J39" s="2">
        <f>+G39</f>
        <v>0</v>
      </c>
      <c r="K39" s="2">
        <f>+I40+K60</f>
        <v>9940220</v>
      </c>
      <c r="L39" s="2">
        <f>+K40+L60</f>
        <v>13084043</v>
      </c>
      <c r="M39" s="2">
        <f>+L40+M60</f>
        <v>15840928</v>
      </c>
      <c r="N39" s="2">
        <f>+K39</f>
        <v>9940220</v>
      </c>
      <c r="O39" s="2">
        <f>+M40+O60</f>
        <v>18463466</v>
      </c>
      <c r="P39" s="2">
        <f>+O40+P60</f>
        <v>18463466</v>
      </c>
      <c r="Q39" s="2">
        <f>+P40+Q60</f>
        <v>18463466</v>
      </c>
      <c r="R39" s="2">
        <f>+O39</f>
        <v>18463466</v>
      </c>
      <c r="S39" s="2">
        <f>+Q40+S60</f>
        <v>18463466</v>
      </c>
      <c r="T39" s="2">
        <f>+S40+T60</f>
        <v>18463466</v>
      </c>
      <c r="U39" s="2">
        <f>+T40+U60</f>
        <v>18463466</v>
      </c>
      <c r="V39" s="2">
        <f>+S39</f>
        <v>18463466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34642840</v>
      </c>
      <c r="D40" s="43">
        <f t="shared" ref="D40:AA40" si="4">+D38+D39</f>
        <v>0</v>
      </c>
      <c r="E40" s="44">
        <f t="shared" si="4"/>
        <v>17278251</v>
      </c>
      <c r="F40" s="45">
        <f t="shared" si="4"/>
        <v>17278251</v>
      </c>
      <c r="G40" s="45">
        <f t="shared" si="4"/>
        <v>4978938</v>
      </c>
      <c r="H40" s="45">
        <f t="shared" si="4"/>
        <v>7547573</v>
      </c>
      <c r="I40" s="45">
        <f t="shared" si="4"/>
        <v>9940220</v>
      </c>
      <c r="J40" s="45">
        <f>+I40</f>
        <v>9940220</v>
      </c>
      <c r="K40" s="45">
        <f t="shared" si="4"/>
        <v>13084043</v>
      </c>
      <c r="L40" s="45">
        <f t="shared" si="4"/>
        <v>15840928</v>
      </c>
      <c r="M40" s="45">
        <f t="shared" si="4"/>
        <v>18463466</v>
      </c>
      <c r="N40" s="45">
        <f>+M40</f>
        <v>18463466</v>
      </c>
      <c r="O40" s="45">
        <f t="shared" si="4"/>
        <v>18463466</v>
      </c>
      <c r="P40" s="45">
        <f t="shared" si="4"/>
        <v>18463466</v>
      </c>
      <c r="Q40" s="45">
        <f t="shared" si="4"/>
        <v>18463466</v>
      </c>
      <c r="R40" s="45">
        <f>+Q40</f>
        <v>18463466</v>
      </c>
      <c r="S40" s="45">
        <f t="shared" si="4"/>
        <v>18463466</v>
      </c>
      <c r="T40" s="45">
        <f t="shared" si="4"/>
        <v>18463466</v>
      </c>
      <c r="U40" s="45">
        <f t="shared" si="4"/>
        <v>18463466</v>
      </c>
      <c r="V40" s="45">
        <f>+U40</f>
        <v>18463466</v>
      </c>
      <c r="W40" s="45">
        <f>+V40</f>
        <v>18463466</v>
      </c>
      <c r="X40" s="45">
        <f t="shared" si="4"/>
        <v>9438489</v>
      </c>
      <c r="Y40" s="45">
        <f t="shared" si="4"/>
        <v>9024977</v>
      </c>
      <c r="Z40" s="46">
        <f>+IF(X40&lt;&gt;0,+(Y40/X40)*100,0)</f>
        <v>95.618875012727145</v>
      </c>
      <c r="AA40" s="47">
        <f t="shared" si="4"/>
        <v>17278251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227166</v>
      </c>
      <c r="D7" s="18"/>
      <c r="E7" s="19">
        <v>30684357</v>
      </c>
      <c r="F7" s="20">
        <v>30684357</v>
      </c>
      <c r="G7" s="20">
        <v>2356563</v>
      </c>
      <c r="H7" s="20">
        <v>2182281</v>
      </c>
      <c r="I7" s="20">
        <v>2078788</v>
      </c>
      <c r="J7" s="20">
        <v>6617632</v>
      </c>
      <c r="K7" s="20">
        <v>2209368</v>
      </c>
      <c r="L7" s="20">
        <v>2366554</v>
      </c>
      <c r="M7" s="20">
        <v>2253752</v>
      </c>
      <c r="N7" s="20">
        <v>6829674</v>
      </c>
      <c r="O7" s="20"/>
      <c r="P7" s="20"/>
      <c r="Q7" s="20"/>
      <c r="R7" s="20"/>
      <c r="S7" s="20"/>
      <c r="T7" s="20"/>
      <c r="U7" s="20"/>
      <c r="V7" s="20"/>
      <c r="W7" s="20">
        <v>13447306</v>
      </c>
      <c r="X7" s="20">
        <v>15342162</v>
      </c>
      <c r="Y7" s="20">
        <v>-1894856</v>
      </c>
      <c r="Z7" s="21">
        <v>-12.350645235006644</v>
      </c>
      <c r="AA7" s="22">
        <v>30684357</v>
      </c>
    </row>
    <row r="8" spans="1:27" x14ac:dyDescent="0.25">
      <c r="A8" s="23" t="s">
        <v>36</v>
      </c>
      <c r="B8" s="17" t="s">
        <v>32</v>
      </c>
      <c r="C8" s="18">
        <v>9667</v>
      </c>
      <c r="D8" s="18"/>
      <c r="E8" s="19">
        <v>120500</v>
      </c>
      <c r="F8" s="20">
        <v>120500</v>
      </c>
      <c r="G8" s="20"/>
      <c r="H8" s="20">
        <v>83</v>
      </c>
      <c r="I8" s="20">
        <v>5339</v>
      </c>
      <c r="J8" s="20">
        <v>5422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5422</v>
      </c>
      <c r="X8" s="20">
        <v>60252</v>
      </c>
      <c r="Y8" s="20">
        <v>-54830</v>
      </c>
      <c r="Z8" s="21">
        <v>-91.001128593241717</v>
      </c>
      <c r="AA8" s="22">
        <v>120500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6011031</v>
      </c>
      <c r="F9" s="20">
        <v>6011031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3005508</v>
      </c>
      <c r="Y9" s="20">
        <v>-3005508</v>
      </c>
      <c r="Z9" s="21">
        <v>-100</v>
      </c>
      <c r="AA9" s="22">
        <v>6011031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9565217</v>
      </c>
      <c r="F10" s="20">
        <v>9565217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4782600</v>
      </c>
      <c r="Y10" s="20">
        <v>-4782600</v>
      </c>
      <c r="Z10" s="21">
        <v>-100</v>
      </c>
      <c r="AA10" s="22">
        <v>9565217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-6371974</v>
      </c>
      <c r="D14" s="18"/>
      <c r="E14" s="19">
        <v>-160589150</v>
      </c>
      <c r="F14" s="20">
        <v>-180192926</v>
      </c>
      <c r="G14" s="20">
        <v>-22008</v>
      </c>
      <c r="H14" s="20">
        <v>-374885</v>
      </c>
      <c r="I14" s="20">
        <v>-538704</v>
      </c>
      <c r="J14" s="20">
        <v>-935597</v>
      </c>
      <c r="K14" s="20">
        <v>-367555</v>
      </c>
      <c r="L14" s="20">
        <v>-474271</v>
      </c>
      <c r="M14" s="20">
        <v>-374739</v>
      </c>
      <c r="N14" s="20">
        <v>-1216565</v>
      </c>
      <c r="O14" s="20"/>
      <c r="P14" s="20"/>
      <c r="Q14" s="20"/>
      <c r="R14" s="20"/>
      <c r="S14" s="20"/>
      <c r="T14" s="20"/>
      <c r="U14" s="20"/>
      <c r="V14" s="20"/>
      <c r="W14" s="20">
        <v>-2152162</v>
      </c>
      <c r="X14" s="20">
        <v>-65029077</v>
      </c>
      <c r="Y14" s="20">
        <v>62876915</v>
      </c>
      <c r="Z14" s="21">
        <v>-96.69046202208898</v>
      </c>
      <c r="AA14" s="22">
        <v>-180192926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-6135141</v>
      </c>
      <c r="D17" s="26">
        <f>SUM(D6:D16)</f>
        <v>0</v>
      </c>
      <c r="E17" s="27">
        <f t="shared" si="0"/>
        <v>-114208045</v>
      </c>
      <c r="F17" s="28">
        <f t="shared" si="0"/>
        <v>-133811821</v>
      </c>
      <c r="G17" s="28">
        <f t="shared" si="0"/>
        <v>2334555</v>
      </c>
      <c r="H17" s="28">
        <f t="shared" si="0"/>
        <v>1807479</v>
      </c>
      <c r="I17" s="28">
        <f t="shared" si="0"/>
        <v>1545423</v>
      </c>
      <c r="J17" s="28">
        <f t="shared" si="0"/>
        <v>5687457</v>
      </c>
      <c r="K17" s="28">
        <f t="shared" si="0"/>
        <v>1841813</v>
      </c>
      <c r="L17" s="28">
        <f t="shared" si="0"/>
        <v>1892283</v>
      </c>
      <c r="M17" s="28">
        <f t="shared" si="0"/>
        <v>1879013</v>
      </c>
      <c r="N17" s="28">
        <f t="shared" si="0"/>
        <v>5613109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11300566</v>
      </c>
      <c r="X17" s="28">
        <f t="shared" si="0"/>
        <v>-41838555</v>
      </c>
      <c r="Y17" s="28">
        <f t="shared" si="0"/>
        <v>53139121</v>
      </c>
      <c r="Z17" s="29">
        <f>+IF(X17&lt;&gt;0,+(Y17/X17)*100,0)</f>
        <v>-127.00993377997878</v>
      </c>
      <c r="AA17" s="30">
        <f>SUM(AA6:AA16)</f>
        <v>-133811821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-23768737</v>
      </c>
      <c r="D26" s="18"/>
      <c r="E26" s="19">
        <v>-17257211</v>
      </c>
      <c r="F26" s="20">
        <v>-22856819</v>
      </c>
      <c r="G26" s="20"/>
      <c r="H26" s="20">
        <v>-1585</v>
      </c>
      <c r="I26" s="20">
        <v>-575847</v>
      </c>
      <c r="J26" s="20">
        <v>-577432</v>
      </c>
      <c r="K26" s="20">
        <v>-38438</v>
      </c>
      <c r="L26" s="20">
        <v>-598381</v>
      </c>
      <c r="M26" s="20">
        <v>-548051</v>
      </c>
      <c r="N26" s="20">
        <v>-1184870</v>
      </c>
      <c r="O26" s="20"/>
      <c r="P26" s="20"/>
      <c r="Q26" s="20"/>
      <c r="R26" s="20"/>
      <c r="S26" s="20"/>
      <c r="T26" s="20"/>
      <c r="U26" s="20"/>
      <c r="V26" s="20"/>
      <c r="W26" s="20">
        <v>-1762302</v>
      </c>
      <c r="X26" s="20">
        <v>-8966356</v>
      </c>
      <c r="Y26" s="20">
        <v>7204054</v>
      </c>
      <c r="Z26" s="21">
        <v>-80.345393379428614</v>
      </c>
      <c r="AA26" s="22">
        <v>-22856819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-23768737</v>
      </c>
      <c r="D27" s="26">
        <f>SUM(D21:D26)</f>
        <v>0</v>
      </c>
      <c r="E27" s="27">
        <f t="shared" si="1"/>
        <v>-17257211</v>
      </c>
      <c r="F27" s="28">
        <f t="shared" si="1"/>
        <v>-22856819</v>
      </c>
      <c r="G27" s="28">
        <f t="shared" si="1"/>
        <v>0</v>
      </c>
      <c r="H27" s="28">
        <f t="shared" si="1"/>
        <v>-1585</v>
      </c>
      <c r="I27" s="28">
        <f t="shared" si="1"/>
        <v>-575847</v>
      </c>
      <c r="J27" s="28">
        <f t="shared" si="1"/>
        <v>-577432</v>
      </c>
      <c r="K27" s="28">
        <f t="shared" si="1"/>
        <v>-38438</v>
      </c>
      <c r="L27" s="28">
        <f t="shared" si="1"/>
        <v>-598381</v>
      </c>
      <c r="M27" s="28">
        <f t="shared" si="1"/>
        <v>-548051</v>
      </c>
      <c r="N27" s="28">
        <f t="shared" si="1"/>
        <v>-1184870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-1762302</v>
      </c>
      <c r="X27" s="28">
        <f t="shared" si="1"/>
        <v>-8966356</v>
      </c>
      <c r="Y27" s="28">
        <f t="shared" si="1"/>
        <v>7204054</v>
      </c>
      <c r="Z27" s="29">
        <f>+IF(X27&lt;&gt;0,+(Y27/X27)*100,0)</f>
        <v>-80.345393379428614</v>
      </c>
      <c r="AA27" s="30">
        <f>SUM(AA21:AA26)</f>
        <v>-22856819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-29903878</v>
      </c>
      <c r="D38" s="32">
        <f>+D17+D27+D36</f>
        <v>0</v>
      </c>
      <c r="E38" s="33">
        <f t="shared" si="3"/>
        <v>-131465256</v>
      </c>
      <c r="F38" s="2">
        <f t="shared" si="3"/>
        <v>-156668640</v>
      </c>
      <c r="G38" s="2">
        <f t="shared" si="3"/>
        <v>2334555</v>
      </c>
      <c r="H38" s="2">
        <f t="shared" si="3"/>
        <v>1805894</v>
      </c>
      <c r="I38" s="2">
        <f t="shared" si="3"/>
        <v>969576</v>
      </c>
      <c r="J38" s="2">
        <f t="shared" si="3"/>
        <v>5110025</v>
      </c>
      <c r="K38" s="2">
        <f t="shared" si="3"/>
        <v>1803375</v>
      </c>
      <c r="L38" s="2">
        <f t="shared" si="3"/>
        <v>1293902</v>
      </c>
      <c r="M38" s="2">
        <f t="shared" si="3"/>
        <v>1330962</v>
      </c>
      <c r="N38" s="2">
        <f t="shared" si="3"/>
        <v>4428239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9538264</v>
      </c>
      <c r="X38" s="2">
        <f t="shared" si="3"/>
        <v>-50804911</v>
      </c>
      <c r="Y38" s="2">
        <f t="shared" si="3"/>
        <v>60343175</v>
      </c>
      <c r="Z38" s="34">
        <f>+IF(X38&lt;&gt;0,+(Y38/X38)*100,0)</f>
        <v>-118.77429526448734</v>
      </c>
      <c r="AA38" s="35">
        <f>+AA17+AA27+AA36</f>
        <v>-156668640</v>
      </c>
    </row>
    <row r="39" spans="1:27" x14ac:dyDescent="0.25">
      <c r="A39" s="23" t="s">
        <v>60</v>
      </c>
      <c r="B39" s="17"/>
      <c r="C39" s="32">
        <v>-17242206</v>
      </c>
      <c r="D39" s="32"/>
      <c r="E39" s="33"/>
      <c r="F39" s="2"/>
      <c r="G39" s="2">
        <v>-51542662</v>
      </c>
      <c r="H39" s="2">
        <f>+G40+H60</f>
        <v>-49208107</v>
      </c>
      <c r="I39" s="2">
        <f>+H40+I60</f>
        <v>-47402213</v>
      </c>
      <c r="J39" s="2">
        <f>+G39</f>
        <v>-51542662</v>
      </c>
      <c r="K39" s="2">
        <f>+I40+K60</f>
        <v>-46432637</v>
      </c>
      <c r="L39" s="2">
        <f>+K40+L60</f>
        <v>-44629262</v>
      </c>
      <c r="M39" s="2">
        <f>+L40+M60</f>
        <v>-43335360</v>
      </c>
      <c r="N39" s="2">
        <f>+K39</f>
        <v>-46432637</v>
      </c>
      <c r="O39" s="2">
        <f>+M40+O60</f>
        <v>-42004398</v>
      </c>
      <c r="P39" s="2">
        <f>+O40+P60</f>
        <v>-42004398</v>
      </c>
      <c r="Q39" s="2">
        <f>+P40+Q60</f>
        <v>-42004398</v>
      </c>
      <c r="R39" s="2">
        <f>+O39</f>
        <v>-42004398</v>
      </c>
      <c r="S39" s="2">
        <f>+Q40+S60</f>
        <v>-42004398</v>
      </c>
      <c r="T39" s="2">
        <f>+S40+T60</f>
        <v>-42004398</v>
      </c>
      <c r="U39" s="2">
        <f>+T40+U60</f>
        <v>-42004398</v>
      </c>
      <c r="V39" s="2">
        <f>+S39</f>
        <v>-42004398</v>
      </c>
      <c r="W39" s="2">
        <f>+G39</f>
        <v>-51542662</v>
      </c>
      <c r="X39" s="2"/>
      <c r="Y39" s="2">
        <f>+W39-X39</f>
        <v>-51542662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-47146084</v>
      </c>
      <c r="D40" s="43">
        <f t="shared" ref="D40:AA40" si="4">+D38+D39</f>
        <v>0</v>
      </c>
      <c r="E40" s="44">
        <f t="shared" si="4"/>
        <v>-131465256</v>
      </c>
      <c r="F40" s="45">
        <f t="shared" si="4"/>
        <v>-156668640</v>
      </c>
      <c r="G40" s="45">
        <f t="shared" si="4"/>
        <v>-49208107</v>
      </c>
      <c r="H40" s="45">
        <f t="shared" si="4"/>
        <v>-47402213</v>
      </c>
      <c r="I40" s="45">
        <f t="shared" si="4"/>
        <v>-46432637</v>
      </c>
      <c r="J40" s="45">
        <f>+I40</f>
        <v>-46432637</v>
      </c>
      <c r="K40" s="45">
        <f t="shared" si="4"/>
        <v>-44629262</v>
      </c>
      <c r="L40" s="45">
        <f t="shared" si="4"/>
        <v>-43335360</v>
      </c>
      <c r="M40" s="45">
        <f t="shared" si="4"/>
        <v>-42004398</v>
      </c>
      <c r="N40" s="45">
        <f>+M40</f>
        <v>-42004398</v>
      </c>
      <c r="O40" s="45">
        <f t="shared" si="4"/>
        <v>-42004398</v>
      </c>
      <c r="P40" s="45">
        <f t="shared" si="4"/>
        <v>-42004398</v>
      </c>
      <c r="Q40" s="45">
        <f t="shared" si="4"/>
        <v>-42004398</v>
      </c>
      <c r="R40" s="45">
        <f>+Q40</f>
        <v>-42004398</v>
      </c>
      <c r="S40" s="45">
        <f t="shared" si="4"/>
        <v>-42004398</v>
      </c>
      <c r="T40" s="45">
        <f t="shared" si="4"/>
        <v>-42004398</v>
      </c>
      <c r="U40" s="45">
        <f t="shared" si="4"/>
        <v>-42004398</v>
      </c>
      <c r="V40" s="45">
        <f>+U40</f>
        <v>-42004398</v>
      </c>
      <c r="W40" s="45">
        <f>+V40</f>
        <v>-42004398</v>
      </c>
      <c r="X40" s="45">
        <f t="shared" si="4"/>
        <v>-50804911</v>
      </c>
      <c r="Y40" s="45">
        <f t="shared" si="4"/>
        <v>8800513</v>
      </c>
      <c r="Z40" s="46">
        <f>+IF(X40&lt;&gt;0,+(Y40/X40)*100,0)</f>
        <v>-17.32216989810296</v>
      </c>
      <c r="AA40" s="47">
        <f t="shared" si="4"/>
        <v>-156668640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-51542662</v>
      </c>
      <c r="J60">
        <v>-51542662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138901</v>
      </c>
      <c r="D7" s="18"/>
      <c r="E7" s="19">
        <v>75530</v>
      </c>
      <c r="F7" s="20">
        <v>75530</v>
      </c>
      <c r="G7" s="20"/>
      <c r="H7" s="20">
        <v>13926</v>
      </c>
      <c r="I7" s="20">
        <v>15854</v>
      </c>
      <c r="J7" s="20">
        <v>29780</v>
      </c>
      <c r="K7" s="20">
        <v>3462</v>
      </c>
      <c r="L7" s="20">
        <v>37697</v>
      </c>
      <c r="M7" s="20">
        <v>1663</v>
      </c>
      <c r="N7" s="20">
        <v>42822</v>
      </c>
      <c r="O7" s="20"/>
      <c r="P7" s="20"/>
      <c r="Q7" s="20"/>
      <c r="R7" s="20"/>
      <c r="S7" s="20"/>
      <c r="T7" s="20"/>
      <c r="U7" s="20"/>
      <c r="V7" s="20"/>
      <c r="W7" s="20">
        <v>72602</v>
      </c>
      <c r="X7" s="20">
        <v>37758</v>
      </c>
      <c r="Y7" s="20">
        <v>34844</v>
      </c>
      <c r="Z7" s="21">
        <v>92.282430213464693</v>
      </c>
      <c r="AA7" s="22">
        <v>75530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8136360</v>
      </c>
      <c r="F9" s="20">
        <v>8136360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4068180</v>
      </c>
      <c r="Y9" s="20">
        <v>-4068180</v>
      </c>
      <c r="Z9" s="21">
        <v>-100</v>
      </c>
      <c r="AA9" s="22">
        <v>8136360</v>
      </c>
    </row>
    <row r="10" spans="1:27" x14ac:dyDescent="0.25">
      <c r="A10" s="23" t="s">
        <v>38</v>
      </c>
      <c r="B10" s="17" t="s">
        <v>6</v>
      </c>
      <c r="C10" s="18">
        <v>6940000</v>
      </c>
      <c r="D10" s="18"/>
      <c r="E10" s="19">
        <v>9000000</v>
      </c>
      <c r="F10" s="20">
        <v>9000000</v>
      </c>
      <c r="G10" s="20"/>
      <c r="H10" s="20"/>
      <c r="I10" s="20"/>
      <c r="J10" s="20"/>
      <c r="K10" s="20"/>
      <c r="L10" s="20">
        <v>4200000</v>
      </c>
      <c r="M10" s="20"/>
      <c r="N10" s="20">
        <v>4200000</v>
      </c>
      <c r="O10" s="20"/>
      <c r="P10" s="20"/>
      <c r="Q10" s="20"/>
      <c r="R10" s="20"/>
      <c r="S10" s="20"/>
      <c r="T10" s="20"/>
      <c r="U10" s="20"/>
      <c r="V10" s="20"/>
      <c r="W10" s="20">
        <v>4200000</v>
      </c>
      <c r="X10" s="20">
        <v>4500000</v>
      </c>
      <c r="Y10" s="20">
        <v>-300000</v>
      </c>
      <c r="Z10" s="21">
        <v>-6.666666666666667</v>
      </c>
      <c r="AA10" s="22">
        <v>9000000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-3187148</v>
      </c>
      <c r="D14" s="18"/>
      <c r="E14" s="19"/>
      <c r="F14" s="20"/>
      <c r="G14" s="20"/>
      <c r="H14" s="20">
        <v>-161188</v>
      </c>
      <c r="I14" s="20">
        <v>-118291</v>
      </c>
      <c r="J14" s="20">
        <v>-279479</v>
      </c>
      <c r="K14" s="20">
        <v>-391298</v>
      </c>
      <c r="L14" s="20">
        <v>-463512</v>
      </c>
      <c r="M14" s="20">
        <v>-341619</v>
      </c>
      <c r="N14" s="20">
        <v>-1196429</v>
      </c>
      <c r="O14" s="20"/>
      <c r="P14" s="20"/>
      <c r="Q14" s="20"/>
      <c r="R14" s="20"/>
      <c r="S14" s="20"/>
      <c r="T14" s="20"/>
      <c r="U14" s="20"/>
      <c r="V14" s="20"/>
      <c r="W14" s="20">
        <v>-1475908</v>
      </c>
      <c r="X14" s="20"/>
      <c r="Y14" s="20">
        <v>-1475908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3891753</v>
      </c>
      <c r="D17" s="26">
        <f>SUM(D6:D16)</f>
        <v>0</v>
      </c>
      <c r="E17" s="27">
        <f t="shared" si="0"/>
        <v>17211890</v>
      </c>
      <c r="F17" s="28">
        <f t="shared" si="0"/>
        <v>17211890</v>
      </c>
      <c r="G17" s="28">
        <f t="shared" si="0"/>
        <v>0</v>
      </c>
      <c r="H17" s="28">
        <f t="shared" si="0"/>
        <v>-147262</v>
      </c>
      <c r="I17" s="28">
        <f t="shared" si="0"/>
        <v>-102437</v>
      </c>
      <c r="J17" s="28">
        <f t="shared" si="0"/>
        <v>-249699</v>
      </c>
      <c r="K17" s="28">
        <f t="shared" si="0"/>
        <v>-387836</v>
      </c>
      <c r="L17" s="28">
        <f t="shared" si="0"/>
        <v>3774185</v>
      </c>
      <c r="M17" s="28">
        <f t="shared" si="0"/>
        <v>-339956</v>
      </c>
      <c r="N17" s="28">
        <f t="shared" si="0"/>
        <v>3046393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2796694</v>
      </c>
      <c r="X17" s="28">
        <f t="shared" si="0"/>
        <v>8605938</v>
      </c>
      <c r="Y17" s="28">
        <f t="shared" si="0"/>
        <v>-5809244</v>
      </c>
      <c r="Z17" s="29">
        <f>+IF(X17&lt;&gt;0,+(Y17/X17)*100,0)</f>
        <v>-67.502740549606571</v>
      </c>
      <c r="AA17" s="30">
        <f>SUM(AA6:AA16)</f>
        <v>17211890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-4762749</v>
      </c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-999996</v>
      </c>
      <c r="Y26" s="20">
        <v>999996</v>
      </c>
      <c r="Z26" s="21">
        <v>-100</v>
      </c>
      <c r="AA26" s="22">
        <v>-2000000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-4762749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-999996</v>
      </c>
      <c r="Y27" s="28">
        <f t="shared" si="1"/>
        <v>999996</v>
      </c>
      <c r="Z27" s="29">
        <f>+IF(X27&lt;&gt;0,+(Y27/X27)*100,0)</f>
        <v>-100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-870996</v>
      </c>
      <c r="D38" s="32">
        <f>+D17+D27+D36</f>
        <v>0</v>
      </c>
      <c r="E38" s="33">
        <f t="shared" si="3"/>
        <v>15211890</v>
      </c>
      <c r="F38" s="2">
        <f t="shared" si="3"/>
        <v>15211890</v>
      </c>
      <c r="G38" s="2">
        <f t="shared" si="3"/>
        <v>0</v>
      </c>
      <c r="H38" s="2">
        <f t="shared" si="3"/>
        <v>-147262</v>
      </c>
      <c r="I38" s="2">
        <f t="shared" si="3"/>
        <v>-102437</v>
      </c>
      <c r="J38" s="2">
        <f t="shared" si="3"/>
        <v>-249699</v>
      </c>
      <c r="K38" s="2">
        <f t="shared" si="3"/>
        <v>-387836</v>
      </c>
      <c r="L38" s="2">
        <f t="shared" si="3"/>
        <v>3774185</v>
      </c>
      <c r="M38" s="2">
        <f t="shared" si="3"/>
        <v>-339956</v>
      </c>
      <c r="N38" s="2">
        <f t="shared" si="3"/>
        <v>3046393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2796694</v>
      </c>
      <c r="X38" s="2">
        <f t="shared" si="3"/>
        <v>7605942</v>
      </c>
      <c r="Y38" s="2">
        <f t="shared" si="3"/>
        <v>-4809248</v>
      </c>
      <c r="Z38" s="34">
        <f>+IF(X38&lt;&gt;0,+(Y38/X38)*100,0)</f>
        <v>-63.230142959281046</v>
      </c>
      <c r="AA38" s="35">
        <f>+AA17+AA27+AA36</f>
        <v>15211890</v>
      </c>
    </row>
    <row r="39" spans="1:27" x14ac:dyDescent="0.25">
      <c r="A39" s="23" t="s">
        <v>60</v>
      </c>
      <c r="B39" s="17"/>
      <c r="C39" s="32">
        <v>2126027</v>
      </c>
      <c r="D39" s="32"/>
      <c r="E39" s="33"/>
      <c r="F39" s="2"/>
      <c r="G39" s="2"/>
      <c r="H39" s="2">
        <f>+G40+H60</f>
        <v>629</v>
      </c>
      <c r="I39" s="2">
        <f>+H40+I60</f>
        <v>-146633</v>
      </c>
      <c r="J39" s="2">
        <f>+G39</f>
        <v>0</v>
      </c>
      <c r="K39" s="2">
        <f>+I40+K60</f>
        <v>-249070</v>
      </c>
      <c r="L39" s="2">
        <f>+K40+L60</f>
        <v>-636906</v>
      </c>
      <c r="M39" s="2">
        <f>+L40+M60</f>
        <v>3137279</v>
      </c>
      <c r="N39" s="2">
        <f>+K39</f>
        <v>-249070</v>
      </c>
      <c r="O39" s="2">
        <f>+M40+O60</f>
        <v>2797323</v>
      </c>
      <c r="P39" s="2">
        <f>+O40+P60</f>
        <v>2797323</v>
      </c>
      <c r="Q39" s="2">
        <f>+P40+Q60</f>
        <v>2797323</v>
      </c>
      <c r="R39" s="2">
        <f>+O39</f>
        <v>2797323</v>
      </c>
      <c r="S39" s="2">
        <f>+Q40+S60</f>
        <v>2797323</v>
      </c>
      <c r="T39" s="2">
        <f>+S40+T60</f>
        <v>2797323</v>
      </c>
      <c r="U39" s="2">
        <f>+T40+U60</f>
        <v>2797323</v>
      </c>
      <c r="V39" s="2">
        <f>+S39</f>
        <v>2797323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1255031</v>
      </c>
      <c r="D40" s="43">
        <f t="shared" ref="D40:AA40" si="4">+D38+D39</f>
        <v>0</v>
      </c>
      <c r="E40" s="44">
        <f t="shared" si="4"/>
        <v>15211890</v>
      </c>
      <c r="F40" s="45">
        <f t="shared" si="4"/>
        <v>15211890</v>
      </c>
      <c r="G40" s="45">
        <f t="shared" si="4"/>
        <v>0</v>
      </c>
      <c r="H40" s="45">
        <f t="shared" si="4"/>
        <v>-146633</v>
      </c>
      <c r="I40" s="45">
        <f t="shared" si="4"/>
        <v>-249070</v>
      </c>
      <c r="J40" s="45">
        <f>+I40</f>
        <v>-249070</v>
      </c>
      <c r="K40" s="45">
        <f t="shared" si="4"/>
        <v>-636906</v>
      </c>
      <c r="L40" s="45">
        <f t="shared" si="4"/>
        <v>3137279</v>
      </c>
      <c r="M40" s="45">
        <f t="shared" si="4"/>
        <v>2797323</v>
      </c>
      <c r="N40" s="45">
        <f>+M40</f>
        <v>2797323</v>
      </c>
      <c r="O40" s="45">
        <f t="shared" si="4"/>
        <v>2797323</v>
      </c>
      <c r="P40" s="45">
        <f t="shared" si="4"/>
        <v>2797323</v>
      </c>
      <c r="Q40" s="45">
        <f t="shared" si="4"/>
        <v>2797323</v>
      </c>
      <c r="R40" s="45">
        <f>+Q40</f>
        <v>2797323</v>
      </c>
      <c r="S40" s="45">
        <f t="shared" si="4"/>
        <v>2797323</v>
      </c>
      <c r="T40" s="45">
        <f t="shared" si="4"/>
        <v>2797323</v>
      </c>
      <c r="U40" s="45">
        <f t="shared" si="4"/>
        <v>2797323</v>
      </c>
      <c r="V40" s="45">
        <f>+U40</f>
        <v>2797323</v>
      </c>
      <c r="W40" s="45">
        <f>+V40</f>
        <v>2797323</v>
      </c>
      <c r="X40" s="45">
        <f t="shared" si="4"/>
        <v>7605942</v>
      </c>
      <c r="Y40" s="45">
        <f t="shared" si="4"/>
        <v>-4809248</v>
      </c>
      <c r="Z40" s="46">
        <f>+IF(X40&lt;&gt;0,+(Y40/X40)*100,0)</f>
        <v>-63.230142959281046</v>
      </c>
      <c r="AA40" s="47">
        <f t="shared" si="4"/>
        <v>15211890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629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-9869227</v>
      </c>
      <c r="D14" s="18"/>
      <c r="E14" s="19">
        <v>-8218769</v>
      </c>
      <c r="F14" s="20">
        <v>-8218769</v>
      </c>
      <c r="G14" s="20">
        <v>-806877</v>
      </c>
      <c r="H14" s="20">
        <v>-970940</v>
      </c>
      <c r="I14" s="20">
        <v>-616381</v>
      </c>
      <c r="J14" s="20">
        <v>-2394198</v>
      </c>
      <c r="K14" s="20">
        <v>-533717</v>
      </c>
      <c r="L14" s="20">
        <v>-2053305</v>
      </c>
      <c r="M14" s="20">
        <v>-955127</v>
      </c>
      <c r="N14" s="20">
        <v>-3542149</v>
      </c>
      <c r="O14" s="20"/>
      <c r="P14" s="20"/>
      <c r="Q14" s="20"/>
      <c r="R14" s="20"/>
      <c r="S14" s="20"/>
      <c r="T14" s="20"/>
      <c r="U14" s="20"/>
      <c r="V14" s="20"/>
      <c r="W14" s="20">
        <v>-5936347</v>
      </c>
      <c r="X14" s="20">
        <v>-3500376</v>
      </c>
      <c r="Y14" s="20">
        <v>-2435971</v>
      </c>
      <c r="Z14" s="21">
        <v>69.591695292162896</v>
      </c>
      <c r="AA14" s="22">
        <v>-8218769</v>
      </c>
    </row>
    <row r="15" spans="1:27" x14ac:dyDescent="0.25">
      <c r="A15" s="23" t="s">
        <v>43</v>
      </c>
      <c r="B15" s="17" t="s">
        <v>32</v>
      </c>
      <c r="C15" s="18">
        <v>-1247304</v>
      </c>
      <c r="D15" s="18"/>
      <c r="E15" s="19">
        <v>-2239645</v>
      </c>
      <c r="F15" s="20">
        <v>-2239645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-1119828</v>
      </c>
      <c r="Y15" s="20">
        <v>1119828</v>
      </c>
      <c r="Z15" s="21">
        <v>-100</v>
      </c>
      <c r="AA15" s="22">
        <v>-2239645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-11116531</v>
      </c>
      <c r="D17" s="26">
        <f>SUM(D6:D16)</f>
        <v>0</v>
      </c>
      <c r="E17" s="27">
        <f t="shared" si="0"/>
        <v>-10458414</v>
      </c>
      <c r="F17" s="28">
        <f t="shared" si="0"/>
        <v>-10458414</v>
      </c>
      <c r="G17" s="28">
        <f t="shared" si="0"/>
        <v>-806877</v>
      </c>
      <c r="H17" s="28">
        <f t="shared" si="0"/>
        <v>-970940</v>
      </c>
      <c r="I17" s="28">
        <f t="shared" si="0"/>
        <v>-616381</v>
      </c>
      <c r="J17" s="28">
        <f t="shared" si="0"/>
        <v>-2394198</v>
      </c>
      <c r="K17" s="28">
        <f t="shared" si="0"/>
        <v>-533717</v>
      </c>
      <c r="L17" s="28">
        <f t="shared" si="0"/>
        <v>-2053305</v>
      </c>
      <c r="M17" s="28">
        <f t="shared" si="0"/>
        <v>-955127</v>
      </c>
      <c r="N17" s="28">
        <f t="shared" si="0"/>
        <v>-3542149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-5936347</v>
      </c>
      <c r="X17" s="28">
        <f t="shared" si="0"/>
        <v>-4620204</v>
      </c>
      <c r="Y17" s="28">
        <f t="shared" si="0"/>
        <v>-1316143</v>
      </c>
      <c r="Z17" s="29">
        <f>+IF(X17&lt;&gt;0,+(Y17/X17)*100,0)</f>
        <v>28.486685869281963</v>
      </c>
      <c r="AA17" s="30">
        <f>SUM(AA6:AA16)</f>
        <v>-10458414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-11116531</v>
      </c>
      <c r="D38" s="32">
        <f>+D17+D27+D36</f>
        <v>0</v>
      </c>
      <c r="E38" s="33">
        <f t="shared" si="3"/>
        <v>-10458414</v>
      </c>
      <c r="F38" s="2">
        <f t="shared" si="3"/>
        <v>-10458414</v>
      </c>
      <c r="G38" s="2">
        <f t="shared" si="3"/>
        <v>-806877</v>
      </c>
      <c r="H38" s="2">
        <f t="shared" si="3"/>
        <v>-970940</v>
      </c>
      <c r="I38" s="2">
        <f t="shared" si="3"/>
        <v>-616381</v>
      </c>
      <c r="J38" s="2">
        <f t="shared" si="3"/>
        <v>-2394198</v>
      </c>
      <c r="K38" s="2">
        <f t="shared" si="3"/>
        <v>-533717</v>
      </c>
      <c r="L38" s="2">
        <f t="shared" si="3"/>
        <v>-2053305</v>
      </c>
      <c r="M38" s="2">
        <f t="shared" si="3"/>
        <v>-955127</v>
      </c>
      <c r="N38" s="2">
        <f t="shared" si="3"/>
        <v>-3542149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-5936347</v>
      </c>
      <c r="X38" s="2">
        <f t="shared" si="3"/>
        <v>-4620204</v>
      </c>
      <c r="Y38" s="2">
        <f t="shared" si="3"/>
        <v>-1316143</v>
      </c>
      <c r="Z38" s="34">
        <f>+IF(X38&lt;&gt;0,+(Y38/X38)*100,0)</f>
        <v>28.486685869281963</v>
      </c>
      <c r="AA38" s="35">
        <f>+AA17+AA27+AA36</f>
        <v>-10458414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-806877</v>
      </c>
      <c r="I39" s="2">
        <f>+H40+I60</f>
        <v>-1777817</v>
      </c>
      <c r="J39" s="2">
        <f>+G39</f>
        <v>0</v>
      </c>
      <c r="K39" s="2">
        <f>+I40+K60</f>
        <v>-2394198</v>
      </c>
      <c r="L39" s="2">
        <f>+K40+L60</f>
        <v>-2927915</v>
      </c>
      <c r="M39" s="2">
        <f>+L40+M60</f>
        <v>-4981220</v>
      </c>
      <c r="N39" s="2">
        <f>+K39</f>
        <v>-2394198</v>
      </c>
      <c r="O39" s="2">
        <f>+M40+O60</f>
        <v>-5936347</v>
      </c>
      <c r="P39" s="2">
        <f>+O40+P60</f>
        <v>-5936347</v>
      </c>
      <c r="Q39" s="2">
        <f>+P40+Q60</f>
        <v>-5936347</v>
      </c>
      <c r="R39" s="2">
        <f>+O39</f>
        <v>-5936347</v>
      </c>
      <c r="S39" s="2">
        <f>+Q40+S60</f>
        <v>-5936347</v>
      </c>
      <c r="T39" s="2">
        <f>+S40+T60</f>
        <v>-5936347</v>
      </c>
      <c r="U39" s="2">
        <f>+T40+U60</f>
        <v>-5936347</v>
      </c>
      <c r="V39" s="2">
        <f>+S39</f>
        <v>-5936347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-11116531</v>
      </c>
      <c r="D40" s="43">
        <f t="shared" ref="D40:AA40" si="4">+D38+D39</f>
        <v>0</v>
      </c>
      <c r="E40" s="44">
        <f t="shared" si="4"/>
        <v>-10458414</v>
      </c>
      <c r="F40" s="45">
        <f t="shared" si="4"/>
        <v>-10458414</v>
      </c>
      <c r="G40" s="45">
        <f t="shared" si="4"/>
        <v>-806877</v>
      </c>
      <c r="H40" s="45">
        <f t="shared" si="4"/>
        <v>-1777817</v>
      </c>
      <c r="I40" s="45">
        <f t="shared" si="4"/>
        <v>-2394198</v>
      </c>
      <c r="J40" s="45">
        <f>+I40</f>
        <v>-2394198</v>
      </c>
      <c r="K40" s="45">
        <f t="shared" si="4"/>
        <v>-2927915</v>
      </c>
      <c r="L40" s="45">
        <f t="shared" si="4"/>
        <v>-4981220</v>
      </c>
      <c r="M40" s="45">
        <f t="shared" si="4"/>
        <v>-5936347</v>
      </c>
      <c r="N40" s="45">
        <f>+M40</f>
        <v>-5936347</v>
      </c>
      <c r="O40" s="45">
        <f t="shared" si="4"/>
        <v>-5936347</v>
      </c>
      <c r="P40" s="45">
        <f t="shared" si="4"/>
        <v>-5936347</v>
      </c>
      <c r="Q40" s="45">
        <f t="shared" si="4"/>
        <v>-5936347</v>
      </c>
      <c r="R40" s="45">
        <f>+Q40</f>
        <v>-5936347</v>
      </c>
      <c r="S40" s="45">
        <f t="shared" si="4"/>
        <v>-5936347</v>
      </c>
      <c r="T40" s="45">
        <f t="shared" si="4"/>
        <v>-5936347</v>
      </c>
      <c r="U40" s="45">
        <f t="shared" si="4"/>
        <v>-5936347</v>
      </c>
      <c r="V40" s="45">
        <f>+U40</f>
        <v>-5936347</v>
      </c>
      <c r="W40" s="45">
        <f>+V40</f>
        <v>-5936347</v>
      </c>
      <c r="X40" s="45">
        <f t="shared" si="4"/>
        <v>-4620204</v>
      </c>
      <c r="Y40" s="45">
        <f t="shared" si="4"/>
        <v>-1316143</v>
      </c>
      <c r="Z40" s="46">
        <f>+IF(X40&lt;&gt;0,+(Y40/X40)*100,0)</f>
        <v>28.486685869281963</v>
      </c>
      <c r="AA40" s="47">
        <f t="shared" si="4"/>
        <v>-10458414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1974782</v>
      </c>
      <c r="D7" s="18"/>
      <c r="E7" s="19"/>
      <c r="F7" s="20"/>
      <c r="G7" s="20">
        <v>152868</v>
      </c>
      <c r="H7" s="20">
        <v>133617</v>
      </c>
      <c r="I7" s="20">
        <v>116199</v>
      </c>
      <c r="J7" s="20">
        <v>402684</v>
      </c>
      <c r="K7" s="20">
        <v>158660</v>
      </c>
      <c r="L7" s="20">
        <v>160978</v>
      </c>
      <c r="M7" s="20">
        <v>142523</v>
      </c>
      <c r="N7" s="20">
        <v>462161</v>
      </c>
      <c r="O7" s="20"/>
      <c r="P7" s="20"/>
      <c r="Q7" s="20"/>
      <c r="R7" s="20"/>
      <c r="S7" s="20"/>
      <c r="T7" s="20"/>
      <c r="U7" s="20"/>
      <c r="V7" s="20"/>
      <c r="W7" s="20">
        <v>864845</v>
      </c>
      <c r="X7" s="20"/>
      <c r="Y7" s="20">
        <v>864845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245780382</v>
      </c>
      <c r="D14" s="18"/>
      <c r="E14" s="19"/>
      <c r="F14" s="20"/>
      <c r="G14" s="20">
        <v>-265169</v>
      </c>
      <c r="H14" s="20">
        <v>-325152</v>
      </c>
      <c r="I14" s="20">
        <v>-1046818</v>
      </c>
      <c r="J14" s="20">
        <v>-1637139</v>
      </c>
      <c r="K14" s="20">
        <v>-698872</v>
      </c>
      <c r="L14" s="20">
        <v>-691586</v>
      </c>
      <c r="M14" s="20">
        <v>-142786</v>
      </c>
      <c r="N14" s="20">
        <v>-1533244</v>
      </c>
      <c r="O14" s="20"/>
      <c r="P14" s="20"/>
      <c r="Q14" s="20"/>
      <c r="R14" s="20"/>
      <c r="S14" s="20"/>
      <c r="T14" s="20"/>
      <c r="U14" s="20"/>
      <c r="V14" s="20"/>
      <c r="W14" s="20">
        <v>-3170383</v>
      </c>
      <c r="X14" s="20"/>
      <c r="Y14" s="20">
        <v>-3170383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247755164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-112301</v>
      </c>
      <c r="H17" s="28">
        <f t="shared" si="0"/>
        <v>-191535</v>
      </c>
      <c r="I17" s="28">
        <f t="shared" si="0"/>
        <v>-930619</v>
      </c>
      <c r="J17" s="28">
        <f t="shared" si="0"/>
        <v>-1234455</v>
      </c>
      <c r="K17" s="28">
        <f t="shared" si="0"/>
        <v>-540212</v>
      </c>
      <c r="L17" s="28">
        <f t="shared" si="0"/>
        <v>-530608</v>
      </c>
      <c r="M17" s="28">
        <f t="shared" si="0"/>
        <v>-263</v>
      </c>
      <c r="N17" s="28">
        <f t="shared" si="0"/>
        <v>-1071083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-2305538</v>
      </c>
      <c r="X17" s="28">
        <f t="shared" si="0"/>
        <v>0</v>
      </c>
      <c r="Y17" s="28">
        <f t="shared" si="0"/>
        <v>-2305538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-27423107</v>
      </c>
      <c r="D26" s="18"/>
      <c r="E26" s="19"/>
      <c r="F26" s="20"/>
      <c r="G26" s="20">
        <v>-7068725</v>
      </c>
      <c r="H26" s="20">
        <v>-4027311</v>
      </c>
      <c r="I26" s="20">
        <v>-3966058</v>
      </c>
      <c r="J26" s="20">
        <v>-15062094</v>
      </c>
      <c r="K26" s="20">
        <v>-3085852</v>
      </c>
      <c r="L26" s="20">
        <v>-3083150</v>
      </c>
      <c r="M26" s="20">
        <v>-1433118</v>
      </c>
      <c r="N26" s="20">
        <v>-7602120</v>
      </c>
      <c r="O26" s="20"/>
      <c r="P26" s="20"/>
      <c r="Q26" s="20"/>
      <c r="R26" s="20"/>
      <c r="S26" s="20"/>
      <c r="T26" s="20"/>
      <c r="U26" s="20"/>
      <c r="V26" s="20"/>
      <c r="W26" s="20">
        <v>-22664214</v>
      </c>
      <c r="X26" s="20"/>
      <c r="Y26" s="20">
        <v>-22664214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-27423107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-7068725</v>
      </c>
      <c r="H27" s="28">
        <f t="shared" si="1"/>
        <v>-4027311</v>
      </c>
      <c r="I27" s="28">
        <f t="shared" si="1"/>
        <v>-3966058</v>
      </c>
      <c r="J27" s="28">
        <f t="shared" si="1"/>
        <v>-15062094</v>
      </c>
      <c r="K27" s="28">
        <f t="shared" si="1"/>
        <v>-3085852</v>
      </c>
      <c r="L27" s="28">
        <f t="shared" si="1"/>
        <v>-3083150</v>
      </c>
      <c r="M27" s="28">
        <f t="shared" si="1"/>
        <v>-1433118</v>
      </c>
      <c r="N27" s="28">
        <f t="shared" si="1"/>
        <v>-7602120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-22664214</v>
      </c>
      <c r="X27" s="28">
        <f t="shared" si="1"/>
        <v>0</v>
      </c>
      <c r="Y27" s="28">
        <f t="shared" si="1"/>
        <v>-22664214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220332057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-7181026</v>
      </c>
      <c r="H38" s="2">
        <f t="shared" si="3"/>
        <v>-4218846</v>
      </c>
      <c r="I38" s="2">
        <f t="shared" si="3"/>
        <v>-4896677</v>
      </c>
      <c r="J38" s="2">
        <f t="shared" si="3"/>
        <v>-16296549</v>
      </c>
      <c r="K38" s="2">
        <f t="shared" si="3"/>
        <v>-3626064</v>
      </c>
      <c r="L38" s="2">
        <f t="shared" si="3"/>
        <v>-3613758</v>
      </c>
      <c r="M38" s="2">
        <f t="shared" si="3"/>
        <v>-1433381</v>
      </c>
      <c r="N38" s="2">
        <f t="shared" si="3"/>
        <v>-8673203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-24969752</v>
      </c>
      <c r="X38" s="2">
        <f t="shared" si="3"/>
        <v>0</v>
      </c>
      <c r="Y38" s="2">
        <f t="shared" si="3"/>
        <v>-24969752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-7181026</v>
      </c>
      <c r="I39" s="2">
        <f>+H40+I60</f>
        <v>-11399872</v>
      </c>
      <c r="J39" s="2">
        <f>+G39</f>
        <v>0</v>
      </c>
      <c r="K39" s="2">
        <f>+I40+K60</f>
        <v>-16296549</v>
      </c>
      <c r="L39" s="2">
        <f>+K40+L60</f>
        <v>-19922613</v>
      </c>
      <c r="M39" s="2">
        <f>+L40+M60</f>
        <v>-23536371</v>
      </c>
      <c r="N39" s="2">
        <f>+K39</f>
        <v>-16296549</v>
      </c>
      <c r="O39" s="2">
        <f>+M40+O60</f>
        <v>-24969752</v>
      </c>
      <c r="P39" s="2">
        <f>+O40+P60</f>
        <v>-24969752</v>
      </c>
      <c r="Q39" s="2">
        <f>+P40+Q60</f>
        <v>-24969752</v>
      </c>
      <c r="R39" s="2">
        <f>+O39</f>
        <v>-24969752</v>
      </c>
      <c r="S39" s="2">
        <f>+Q40+S60</f>
        <v>-24969752</v>
      </c>
      <c r="T39" s="2">
        <f>+S40+T60</f>
        <v>-24969752</v>
      </c>
      <c r="U39" s="2">
        <f>+T40+U60</f>
        <v>-24969752</v>
      </c>
      <c r="V39" s="2">
        <f>+S39</f>
        <v>-24969752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220332057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-7181026</v>
      </c>
      <c r="H40" s="45">
        <f t="shared" si="4"/>
        <v>-11399872</v>
      </c>
      <c r="I40" s="45">
        <f t="shared" si="4"/>
        <v>-16296549</v>
      </c>
      <c r="J40" s="45">
        <f>+I40</f>
        <v>-16296549</v>
      </c>
      <c r="K40" s="45">
        <f t="shared" si="4"/>
        <v>-19922613</v>
      </c>
      <c r="L40" s="45">
        <f t="shared" si="4"/>
        <v>-23536371</v>
      </c>
      <c r="M40" s="45">
        <f t="shared" si="4"/>
        <v>-24969752</v>
      </c>
      <c r="N40" s="45">
        <f>+M40</f>
        <v>-24969752</v>
      </c>
      <c r="O40" s="45">
        <f t="shared" si="4"/>
        <v>-24969752</v>
      </c>
      <c r="P40" s="45">
        <f t="shared" si="4"/>
        <v>-24969752</v>
      </c>
      <c r="Q40" s="45">
        <f t="shared" si="4"/>
        <v>-24969752</v>
      </c>
      <c r="R40" s="45">
        <f>+Q40</f>
        <v>-24969752</v>
      </c>
      <c r="S40" s="45">
        <f t="shared" si="4"/>
        <v>-24969752</v>
      </c>
      <c r="T40" s="45">
        <f t="shared" si="4"/>
        <v>-24969752</v>
      </c>
      <c r="U40" s="45">
        <f t="shared" si="4"/>
        <v>-24969752</v>
      </c>
      <c r="V40" s="45">
        <f>+U40</f>
        <v>-24969752</v>
      </c>
      <c r="W40" s="45">
        <f>+V40</f>
        <v>-24969752</v>
      </c>
      <c r="X40" s="45">
        <f t="shared" si="4"/>
        <v>0</v>
      </c>
      <c r="Y40" s="45">
        <f t="shared" si="4"/>
        <v>-24969752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2828578</v>
      </c>
      <c r="D7" s="18"/>
      <c r="E7" s="19">
        <v>245885392</v>
      </c>
      <c r="F7" s="20">
        <v>245885392</v>
      </c>
      <c r="G7" s="20">
        <v>330492</v>
      </c>
      <c r="H7" s="20">
        <v>402487</v>
      </c>
      <c r="I7" s="20">
        <v>184293</v>
      </c>
      <c r="J7" s="20">
        <v>917272</v>
      </c>
      <c r="K7" s="20">
        <v>431509</v>
      </c>
      <c r="L7" s="20">
        <v>566661</v>
      </c>
      <c r="M7" s="20">
        <v>120389</v>
      </c>
      <c r="N7" s="20">
        <v>1118559</v>
      </c>
      <c r="O7" s="20"/>
      <c r="P7" s="20"/>
      <c r="Q7" s="20"/>
      <c r="R7" s="20"/>
      <c r="S7" s="20"/>
      <c r="T7" s="20"/>
      <c r="U7" s="20"/>
      <c r="V7" s="20"/>
      <c r="W7" s="20">
        <v>2035831</v>
      </c>
      <c r="X7" s="20">
        <v>122942688</v>
      </c>
      <c r="Y7" s="20">
        <v>-120906857</v>
      </c>
      <c r="Z7" s="21">
        <v>-98.344081268175955</v>
      </c>
      <c r="AA7" s="22">
        <v>245885392</v>
      </c>
    </row>
    <row r="8" spans="1:27" x14ac:dyDescent="0.25">
      <c r="A8" s="23" t="s">
        <v>36</v>
      </c>
      <c r="B8" s="17" t="s">
        <v>32</v>
      </c>
      <c r="C8" s="18">
        <v>186461</v>
      </c>
      <c r="D8" s="18"/>
      <c r="E8" s="19">
        <v>47359935</v>
      </c>
      <c r="F8" s="20">
        <v>47359935</v>
      </c>
      <c r="G8" s="20">
        <v>3117</v>
      </c>
      <c r="H8" s="20"/>
      <c r="I8" s="20">
        <v>94231</v>
      </c>
      <c r="J8" s="20">
        <v>97348</v>
      </c>
      <c r="K8" s="20">
        <v>1559</v>
      </c>
      <c r="L8" s="20">
        <v>5891</v>
      </c>
      <c r="M8" s="20">
        <v>1559</v>
      </c>
      <c r="N8" s="20">
        <v>9009</v>
      </c>
      <c r="O8" s="20"/>
      <c r="P8" s="20"/>
      <c r="Q8" s="20"/>
      <c r="R8" s="20"/>
      <c r="S8" s="20"/>
      <c r="T8" s="20"/>
      <c r="U8" s="20"/>
      <c r="V8" s="20"/>
      <c r="W8" s="20">
        <v>106357</v>
      </c>
      <c r="X8" s="20">
        <v>23679972</v>
      </c>
      <c r="Y8" s="20">
        <v>-23573615</v>
      </c>
      <c r="Z8" s="21">
        <v>-99.550856732431953</v>
      </c>
      <c r="AA8" s="22">
        <v>47359935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53642299</v>
      </c>
      <c r="F9" s="20">
        <v>53642299</v>
      </c>
      <c r="G9" s="20"/>
      <c r="H9" s="20">
        <v>9713</v>
      </c>
      <c r="I9" s="20"/>
      <c r="J9" s="20">
        <v>9713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9713</v>
      </c>
      <c r="X9" s="20">
        <v>26821146</v>
      </c>
      <c r="Y9" s="20">
        <v>-26811433</v>
      </c>
      <c r="Z9" s="21">
        <v>-99.963786036584708</v>
      </c>
      <c r="AA9" s="22">
        <v>53642299</v>
      </c>
    </row>
    <row r="10" spans="1:27" x14ac:dyDescent="0.25">
      <c r="A10" s="23" t="s">
        <v>38</v>
      </c>
      <c r="B10" s="17" t="s">
        <v>6</v>
      </c>
      <c r="C10" s="18">
        <v>-268087244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-103646207</v>
      </c>
      <c r="D14" s="18"/>
      <c r="E14" s="19"/>
      <c r="F14" s="20"/>
      <c r="G14" s="20">
        <v>-2350257</v>
      </c>
      <c r="H14" s="20">
        <v>-3904207</v>
      </c>
      <c r="I14" s="20">
        <v>-14918261</v>
      </c>
      <c r="J14" s="20">
        <v>-21172725</v>
      </c>
      <c r="K14" s="20">
        <v>-10833186</v>
      </c>
      <c r="L14" s="20">
        <v>-8352395</v>
      </c>
      <c r="M14" s="20">
        <v>-6375063</v>
      </c>
      <c r="N14" s="20">
        <v>-25560644</v>
      </c>
      <c r="O14" s="20"/>
      <c r="P14" s="20"/>
      <c r="Q14" s="20"/>
      <c r="R14" s="20"/>
      <c r="S14" s="20"/>
      <c r="T14" s="20"/>
      <c r="U14" s="20"/>
      <c r="V14" s="20"/>
      <c r="W14" s="20">
        <v>-46733369</v>
      </c>
      <c r="X14" s="20"/>
      <c r="Y14" s="20">
        <v>-46733369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-368718412</v>
      </c>
      <c r="D17" s="26">
        <f>SUM(D6:D16)</f>
        <v>0</v>
      </c>
      <c r="E17" s="27">
        <f t="shared" si="0"/>
        <v>346887626</v>
      </c>
      <c r="F17" s="28">
        <f t="shared" si="0"/>
        <v>346887626</v>
      </c>
      <c r="G17" s="28">
        <f t="shared" si="0"/>
        <v>-2016648</v>
      </c>
      <c r="H17" s="28">
        <f t="shared" si="0"/>
        <v>-3492007</v>
      </c>
      <c r="I17" s="28">
        <f t="shared" si="0"/>
        <v>-14639737</v>
      </c>
      <c r="J17" s="28">
        <f t="shared" si="0"/>
        <v>-20148392</v>
      </c>
      <c r="K17" s="28">
        <f t="shared" si="0"/>
        <v>-10400118</v>
      </c>
      <c r="L17" s="28">
        <f t="shared" si="0"/>
        <v>-7779843</v>
      </c>
      <c r="M17" s="28">
        <f t="shared" si="0"/>
        <v>-6253115</v>
      </c>
      <c r="N17" s="28">
        <f t="shared" si="0"/>
        <v>-24433076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-44581468</v>
      </c>
      <c r="X17" s="28">
        <f t="shared" si="0"/>
        <v>173443806</v>
      </c>
      <c r="Y17" s="28">
        <f t="shared" si="0"/>
        <v>-218025274</v>
      </c>
      <c r="Z17" s="29">
        <f>+IF(X17&lt;&gt;0,+(Y17/X17)*100,0)</f>
        <v>-125.70369563961252</v>
      </c>
      <c r="AA17" s="30">
        <f>SUM(AA6:AA16)</f>
        <v>346887626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158386</v>
      </c>
      <c r="D23" s="40"/>
      <c r="E23" s="19"/>
      <c r="F23" s="20"/>
      <c r="G23" s="36">
        <v>-6362</v>
      </c>
      <c r="H23" s="36">
        <v>-14847</v>
      </c>
      <c r="I23" s="36">
        <v>-14384</v>
      </c>
      <c r="J23" s="20">
        <v>-35593</v>
      </c>
      <c r="K23" s="36">
        <v>-3966</v>
      </c>
      <c r="L23" s="36">
        <v>-1099</v>
      </c>
      <c r="M23" s="20">
        <v>47354</v>
      </c>
      <c r="N23" s="36">
        <v>42289</v>
      </c>
      <c r="O23" s="36"/>
      <c r="P23" s="36"/>
      <c r="Q23" s="20"/>
      <c r="R23" s="36"/>
      <c r="S23" s="36"/>
      <c r="T23" s="20"/>
      <c r="U23" s="36"/>
      <c r="V23" s="36"/>
      <c r="W23" s="36">
        <v>6696</v>
      </c>
      <c r="X23" s="20"/>
      <c r="Y23" s="36">
        <v>6696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-149465479</v>
      </c>
      <c r="D26" s="18"/>
      <c r="E26" s="19"/>
      <c r="F26" s="20"/>
      <c r="G26" s="20">
        <v>-30630468</v>
      </c>
      <c r="H26" s="20">
        <v>-38990432</v>
      </c>
      <c r="I26" s="20">
        <v>-47636370</v>
      </c>
      <c r="J26" s="20">
        <v>-117257270</v>
      </c>
      <c r="K26" s="20">
        <v>-42781295</v>
      </c>
      <c r="L26" s="20">
        <v>-52301547</v>
      </c>
      <c r="M26" s="20">
        <v>-35725433</v>
      </c>
      <c r="N26" s="20">
        <v>-130808275</v>
      </c>
      <c r="O26" s="20"/>
      <c r="P26" s="20"/>
      <c r="Q26" s="20"/>
      <c r="R26" s="20"/>
      <c r="S26" s="20"/>
      <c r="T26" s="20"/>
      <c r="U26" s="20"/>
      <c r="V26" s="20"/>
      <c r="W26" s="20">
        <v>-248065545</v>
      </c>
      <c r="X26" s="20"/>
      <c r="Y26" s="20">
        <v>-248065545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-149307093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-30636830</v>
      </c>
      <c r="H27" s="28">
        <f t="shared" si="1"/>
        <v>-39005279</v>
      </c>
      <c r="I27" s="28">
        <f t="shared" si="1"/>
        <v>-47650754</v>
      </c>
      <c r="J27" s="28">
        <f t="shared" si="1"/>
        <v>-117292863</v>
      </c>
      <c r="K27" s="28">
        <f t="shared" si="1"/>
        <v>-42785261</v>
      </c>
      <c r="L27" s="28">
        <f t="shared" si="1"/>
        <v>-52302646</v>
      </c>
      <c r="M27" s="28">
        <f t="shared" si="1"/>
        <v>-35678079</v>
      </c>
      <c r="N27" s="28">
        <f t="shared" si="1"/>
        <v>-130765986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-248058849</v>
      </c>
      <c r="X27" s="28">
        <f t="shared" si="1"/>
        <v>0</v>
      </c>
      <c r="Y27" s="28">
        <f t="shared" si="1"/>
        <v>-248058849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-518025505</v>
      </c>
      <c r="D38" s="32">
        <f>+D17+D27+D36</f>
        <v>0</v>
      </c>
      <c r="E38" s="33">
        <f t="shared" si="3"/>
        <v>346887626</v>
      </c>
      <c r="F38" s="2">
        <f t="shared" si="3"/>
        <v>346887626</v>
      </c>
      <c r="G38" s="2">
        <f t="shared" si="3"/>
        <v>-32653478</v>
      </c>
      <c r="H38" s="2">
        <f t="shared" si="3"/>
        <v>-42497286</v>
      </c>
      <c r="I38" s="2">
        <f t="shared" si="3"/>
        <v>-62290491</v>
      </c>
      <c r="J38" s="2">
        <f t="shared" si="3"/>
        <v>-137441255</v>
      </c>
      <c r="K38" s="2">
        <f t="shared" si="3"/>
        <v>-53185379</v>
      </c>
      <c r="L38" s="2">
        <f t="shared" si="3"/>
        <v>-60082489</v>
      </c>
      <c r="M38" s="2">
        <f t="shared" si="3"/>
        <v>-41931194</v>
      </c>
      <c r="N38" s="2">
        <f t="shared" si="3"/>
        <v>-155199062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-292640317</v>
      </c>
      <c r="X38" s="2">
        <f t="shared" si="3"/>
        <v>173443806</v>
      </c>
      <c r="Y38" s="2">
        <f t="shared" si="3"/>
        <v>-466084123</v>
      </c>
      <c r="Z38" s="34">
        <f>+IF(X38&lt;&gt;0,+(Y38/X38)*100,0)</f>
        <v>-268.72341754308599</v>
      </c>
      <c r="AA38" s="35">
        <f>+AA17+AA27+AA36</f>
        <v>346887626</v>
      </c>
    </row>
    <row r="39" spans="1:27" x14ac:dyDescent="0.25">
      <c r="A39" s="23" t="s">
        <v>60</v>
      </c>
      <c r="B39" s="17"/>
      <c r="C39" s="32">
        <v>-6</v>
      </c>
      <c r="D39" s="32"/>
      <c r="E39" s="33"/>
      <c r="F39" s="2"/>
      <c r="G39" s="2"/>
      <c r="H39" s="2">
        <f>+G40+H60</f>
        <v>-32653478</v>
      </c>
      <c r="I39" s="2">
        <f>+H40+I60</f>
        <v>-965800334</v>
      </c>
      <c r="J39" s="2">
        <f>+G39</f>
        <v>0</v>
      </c>
      <c r="K39" s="2">
        <f>+I40+K60</f>
        <v>-1028090825</v>
      </c>
      <c r="L39" s="2">
        <f>+K40+L60</f>
        <v>-705373055</v>
      </c>
      <c r="M39" s="2">
        <f>+L40+M60</f>
        <v>-765455544</v>
      </c>
      <c r="N39" s="2">
        <f>+K39</f>
        <v>-1028090825</v>
      </c>
      <c r="O39" s="2">
        <f>+M40+O60</f>
        <v>-807386738</v>
      </c>
      <c r="P39" s="2">
        <f>+O40+P60</f>
        <v>-807386738</v>
      </c>
      <c r="Q39" s="2">
        <f>+P40+Q60</f>
        <v>-807386738</v>
      </c>
      <c r="R39" s="2">
        <f>+O39</f>
        <v>-807386738</v>
      </c>
      <c r="S39" s="2">
        <f>+Q40+S60</f>
        <v>-807386738</v>
      </c>
      <c r="T39" s="2">
        <f>+S40+T60</f>
        <v>-807386738</v>
      </c>
      <c r="U39" s="2">
        <f>+T40+U60</f>
        <v>-807386738</v>
      </c>
      <c r="V39" s="2">
        <f>+S39</f>
        <v>-807386738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-518025511</v>
      </c>
      <c r="D40" s="43">
        <f t="shared" ref="D40:AA40" si="4">+D38+D39</f>
        <v>0</v>
      </c>
      <c r="E40" s="44">
        <f t="shared" si="4"/>
        <v>346887626</v>
      </c>
      <c r="F40" s="45">
        <f t="shared" si="4"/>
        <v>346887626</v>
      </c>
      <c r="G40" s="45">
        <f t="shared" si="4"/>
        <v>-32653478</v>
      </c>
      <c r="H40" s="45">
        <f t="shared" si="4"/>
        <v>-75150764</v>
      </c>
      <c r="I40" s="45">
        <f t="shared" si="4"/>
        <v>-1028090825</v>
      </c>
      <c r="J40" s="45">
        <f>+I40</f>
        <v>-1028090825</v>
      </c>
      <c r="K40" s="45">
        <f t="shared" si="4"/>
        <v>-1081276204</v>
      </c>
      <c r="L40" s="45">
        <f t="shared" si="4"/>
        <v>-765455544</v>
      </c>
      <c r="M40" s="45">
        <f t="shared" si="4"/>
        <v>-807386738</v>
      </c>
      <c r="N40" s="45">
        <f>+M40</f>
        <v>-807386738</v>
      </c>
      <c r="O40" s="45">
        <f t="shared" si="4"/>
        <v>-807386738</v>
      </c>
      <c r="P40" s="45">
        <f t="shared" si="4"/>
        <v>-807386738</v>
      </c>
      <c r="Q40" s="45">
        <f t="shared" si="4"/>
        <v>-807386738</v>
      </c>
      <c r="R40" s="45">
        <f>+Q40</f>
        <v>-807386738</v>
      </c>
      <c r="S40" s="45">
        <f t="shared" si="4"/>
        <v>-807386738</v>
      </c>
      <c r="T40" s="45">
        <f t="shared" si="4"/>
        <v>-807386738</v>
      </c>
      <c r="U40" s="45">
        <f t="shared" si="4"/>
        <v>-807386738</v>
      </c>
      <c r="V40" s="45">
        <f>+U40</f>
        <v>-807386738</v>
      </c>
      <c r="W40" s="45">
        <f>+V40</f>
        <v>-807386738</v>
      </c>
      <c r="X40" s="45">
        <f t="shared" si="4"/>
        <v>173443806</v>
      </c>
      <c r="Y40" s="45">
        <f t="shared" si="4"/>
        <v>-466084123</v>
      </c>
      <c r="Z40" s="46">
        <f>+IF(X40&lt;&gt;0,+(Y40/X40)*100,0)</f>
        <v>-268.72341754308599</v>
      </c>
      <c r="AA40" s="47">
        <f t="shared" si="4"/>
        <v>346887626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2" hidden="1" x14ac:dyDescent="0.25">
      <c r="I60">
        <v>-890649570</v>
      </c>
      <c r="L60">
        <v>375903149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92627101</v>
      </c>
      <c r="D7" s="18"/>
      <c r="E7" s="19"/>
      <c r="F7" s="20"/>
      <c r="G7" s="20">
        <v>8884397</v>
      </c>
      <c r="H7" s="20">
        <v>6300763</v>
      </c>
      <c r="I7" s="20">
        <v>4893930</v>
      </c>
      <c r="J7" s="20">
        <v>20079090</v>
      </c>
      <c r="K7" s="20">
        <v>6208839</v>
      </c>
      <c r="L7" s="20">
        <v>8217506</v>
      </c>
      <c r="M7" s="20">
        <v>6889751</v>
      </c>
      <c r="N7" s="20">
        <v>21316096</v>
      </c>
      <c r="O7" s="20"/>
      <c r="P7" s="20"/>
      <c r="Q7" s="20"/>
      <c r="R7" s="20"/>
      <c r="S7" s="20"/>
      <c r="T7" s="20"/>
      <c r="U7" s="20"/>
      <c r="V7" s="20"/>
      <c r="W7" s="20">
        <v>41395186</v>
      </c>
      <c r="X7" s="20"/>
      <c r="Y7" s="20">
        <v>41395186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2212</v>
      </c>
      <c r="D8" s="18"/>
      <c r="E8" s="19"/>
      <c r="F8" s="20"/>
      <c r="G8" s="20">
        <v>6924</v>
      </c>
      <c r="H8" s="20"/>
      <c r="I8" s="20"/>
      <c r="J8" s="20">
        <v>6924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6924</v>
      </c>
      <c r="X8" s="20"/>
      <c r="Y8" s="20">
        <v>6924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-5444622</v>
      </c>
      <c r="D14" s="18"/>
      <c r="E14" s="19"/>
      <c r="F14" s="20"/>
      <c r="G14" s="20">
        <v>-146188</v>
      </c>
      <c r="H14" s="20">
        <v>-242413</v>
      </c>
      <c r="I14" s="20">
        <v>-399453</v>
      </c>
      <c r="J14" s="20">
        <v>-788054</v>
      </c>
      <c r="K14" s="20">
        <v>-555361</v>
      </c>
      <c r="L14" s="20">
        <v>-339386</v>
      </c>
      <c r="M14" s="20">
        <v>-914008</v>
      </c>
      <c r="N14" s="20">
        <v>-1808755</v>
      </c>
      <c r="O14" s="20"/>
      <c r="P14" s="20"/>
      <c r="Q14" s="20"/>
      <c r="R14" s="20"/>
      <c r="S14" s="20"/>
      <c r="T14" s="20"/>
      <c r="U14" s="20"/>
      <c r="V14" s="20"/>
      <c r="W14" s="20">
        <v>-2596809</v>
      </c>
      <c r="X14" s="20"/>
      <c r="Y14" s="20">
        <v>-2596809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-287536</v>
      </c>
      <c r="J15" s="20">
        <v>-287536</v>
      </c>
      <c r="K15" s="20">
        <v>-249198</v>
      </c>
      <c r="L15" s="20">
        <v>-358062</v>
      </c>
      <c r="M15" s="20">
        <v>-380420</v>
      </c>
      <c r="N15" s="20">
        <v>-987680</v>
      </c>
      <c r="O15" s="20"/>
      <c r="P15" s="20"/>
      <c r="Q15" s="20"/>
      <c r="R15" s="20"/>
      <c r="S15" s="20"/>
      <c r="T15" s="20"/>
      <c r="U15" s="20"/>
      <c r="V15" s="20"/>
      <c r="W15" s="20">
        <v>-1275216</v>
      </c>
      <c r="X15" s="20"/>
      <c r="Y15" s="20">
        <v>-1275216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87184691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8745133</v>
      </c>
      <c r="H17" s="28">
        <f t="shared" si="0"/>
        <v>6058350</v>
      </c>
      <c r="I17" s="28">
        <f t="shared" si="0"/>
        <v>4206941</v>
      </c>
      <c r="J17" s="28">
        <f t="shared" si="0"/>
        <v>19010424</v>
      </c>
      <c r="K17" s="28">
        <f t="shared" si="0"/>
        <v>5404280</v>
      </c>
      <c r="L17" s="28">
        <f t="shared" si="0"/>
        <v>7520058</v>
      </c>
      <c r="M17" s="28">
        <f t="shared" si="0"/>
        <v>5595323</v>
      </c>
      <c r="N17" s="28">
        <f t="shared" si="0"/>
        <v>18519661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37530085</v>
      </c>
      <c r="X17" s="28">
        <f t="shared" si="0"/>
        <v>0</v>
      </c>
      <c r="Y17" s="28">
        <f t="shared" si="0"/>
        <v>37530085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-22455810</v>
      </c>
      <c r="D26" s="18"/>
      <c r="E26" s="19"/>
      <c r="F26" s="20"/>
      <c r="G26" s="20"/>
      <c r="H26" s="20"/>
      <c r="I26" s="20">
        <v>-574790</v>
      </c>
      <c r="J26" s="20">
        <v>-574790</v>
      </c>
      <c r="K26" s="20">
        <v>-378067</v>
      </c>
      <c r="L26" s="20">
        <v>-1625817</v>
      </c>
      <c r="M26" s="20">
        <v>-4327679</v>
      </c>
      <c r="N26" s="20">
        <v>-6331563</v>
      </c>
      <c r="O26" s="20"/>
      <c r="P26" s="20"/>
      <c r="Q26" s="20"/>
      <c r="R26" s="20"/>
      <c r="S26" s="20"/>
      <c r="T26" s="20"/>
      <c r="U26" s="20"/>
      <c r="V26" s="20"/>
      <c r="W26" s="20">
        <v>-6906353</v>
      </c>
      <c r="X26" s="20"/>
      <c r="Y26" s="20">
        <v>-6906353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-22455810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-574790</v>
      </c>
      <c r="J27" s="28">
        <f t="shared" si="1"/>
        <v>-574790</v>
      </c>
      <c r="K27" s="28">
        <f t="shared" si="1"/>
        <v>-378067</v>
      </c>
      <c r="L27" s="28">
        <f t="shared" si="1"/>
        <v>-1625817</v>
      </c>
      <c r="M27" s="28">
        <f t="shared" si="1"/>
        <v>-4327679</v>
      </c>
      <c r="N27" s="28">
        <f t="shared" si="1"/>
        <v>-6331563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-6906353</v>
      </c>
      <c r="X27" s="28">
        <f t="shared" si="1"/>
        <v>0</v>
      </c>
      <c r="Y27" s="28">
        <f t="shared" si="1"/>
        <v>-6906353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64728881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8745133</v>
      </c>
      <c r="H38" s="2">
        <f t="shared" si="3"/>
        <v>6058350</v>
      </c>
      <c r="I38" s="2">
        <f t="shared" si="3"/>
        <v>3632151</v>
      </c>
      <c r="J38" s="2">
        <f t="shared" si="3"/>
        <v>18435634</v>
      </c>
      <c r="K38" s="2">
        <f t="shared" si="3"/>
        <v>5026213</v>
      </c>
      <c r="L38" s="2">
        <f t="shared" si="3"/>
        <v>5894241</v>
      </c>
      <c r="M38" s="2">
        <f t="shared" si="3"/>
        <v>1267644</v>
      </c>
      <c r="N38" s="2">
        <f t="shared" si="3"/>
        <v>12188098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30623732</v>
      </c>
      <c r="X38" s="2">
        <f t="shared" si="3"/>
        <v>0</v>
      </c>
      <c r="Y38" s="2">
        <f t="shared" si="3"/>
        <v>30623732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8745133</v>
      </c>
      <c r="I39" s="2">
        <f>+H40+I60</f>
        <v>14803483</v>
      </c>
      <c r="J39" s="2">
        <f>+G39</f>
        <v>0</v>
      </c>
      <c r="K39" s="2">
        <f>+I40+K60</f>
        <v>18435634</v>
      </c>
      <c r="L39" s="2">
        <f>+K40+L60</f>
        <v>23461847</v>
      </c>
      <c r="M39" s="2">
        <f>+L40+M60</f>
        <v>29356088</v>
      </c>
      <c r="N39" s="2">
        <f>+K39</f>
        <v>18435634</v>
      </c>
      <c r="O39" s="2">
        <f>+M40+O60</f>
        <v>30623732</v>
      </c>
      <c r="P39" s="2">
        <f>+O40+P60</f>
        <v>30623732</v>
      </c>
      <c r="Q39" s="2">
        <f>+P40+Q60</f>
        <v>30623732</v>
      </c>
      <c r="R39" s="2">
        <f>+O39</f>
        <v>30623732</v>
      </c>
      <c r="S39" s="2">
        <f>+Q40+S60</f>
        <v>30623732</v>
      </c>
      <c r="T39" s="2">
        <f>+S40+T60</f>
        <v>30623732</v>
      </c>
      <c r="U39" s="2">
        <f>+T40+U60</f>
        <v>30623732</v>
      </c>
      <c r="V39" s="2">
        <f>+S39</f>
        <v>30623732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64728881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8745133</v>
      </c>
      <c r="H40" s="45">
        <f t="shared" si="4"/>
        <v>14803483</v>
      </c>
      <c r="I40" s="45">
        <f t="shared" si="4"/>
        <v>18435634</v>
      </c>
      <c r="J40" s="45">
        <f>+I40</f>
        <v>18435634</v>
      </c>
      <c r="K40" s="45">
        <f t="shared" si="4"/>
        <v>23461847</v>
      </c>
      <c r="L40" s="45">
        <f t="shared" si="4"/>
        <v>29356088</v>
      </c>
      <c r="M40" s="45">
        <f t="shared" si="4"/>
        <v>30623732</v>
      </c>
      <c r="N40" s="45">
        <f>+M40</f>
        <v>30623732</v>
      </c>
      <c r="O40" s="45">
        <f t="shared" si="4"/>
        <v>30623732</v>
      </c>
      <c r="P40" s="45">
        <f t="shared" si="4"/>
        <v>30623732</v>
      </c>
      <c r="Q40" s="45">
        <f t="shared" si="4"/>
        <v>30623732</v>
      </c>
      <c r="R40" s="45">
        <f>+Q40</f>
        <v>30623732</v>
      </c>
      <c r="S40" s="45">
        <f t="shared" si="4"/>
        <v>30623732</v>
      </c>
      <c r="T40" s="45">
        <f t="shared" si="4"/>
        <v>30623732</v>
      </c>
      <c r="U40" s="45">
        <f t="shared" si="4"/>
        <v>30623732</v>
      </c>
      <c r="V40" s="45">
        <f>+U40</f>
        <v>30623732</v>
      </c>
      <c r="W40" s="45">
        <f>+V40</f>
        <v>30623732</v>
      </c>
      <c r="X40" s="45">
        <f t="shared" si="4"/>
        <v>0</v>
      </c>
      <c r="Y40" s="45">
        <f t="shared" si="4"/>
        <v>30623732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80318115</v>
      </c>
      <c r="F7" s="20">
        <v>80318115</v>
      </c>
      <c r="G7" s="20"/>
      <c r="H7" s="20"/>
      <c r="I7" s="20"/>
      <c r="J7" s="20"/>
      <c r="K7" s="20">
        <v>51360</v>
      </c>
      <c r="L7" s="20"/>
      <c r="M7" s="20"/>
      <c r="N7" s="20">
        <v>51360</v>
      </c>
      <c r="O7" s="20"/>
      <c r="P7" s="20"/>
      <c r="Q7" s="20"/>
      <c r="R7" s="20"/>
      <c r="S7" s="20"/>
      <c r="T7" s="20"/>
      <c r="U7" s="20"/>
      <c r="V7" s="20"/>
      <c r="W7" s="20">
        <v>51360</v>
      </c>
      <c r="X7" s="20">
        <v>40159056</v>
      </c>
      <c r="Y7" s="20">
        <v>-40107696</v>
      </c>
      <c r="Z7" s="21">
        <v>-99.872108547571443</v>
      </c>
      <c r="AA7" s="22">
        <v>80318115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313946</v>
      </c>
      <c r="L8" s="20"/>
      <c r="M8" s="20"/>
      <c r="N8" s="20">
        <v>313946</v>
      </c>
      <c r="O8" s="20"/>
      <c r="P8" s="20"/>
      <c r="Q8" s="20"/>
      <c r="R8" s="20"/>
      <c r="S8" s="20"/>
      <c r="T8" s="20"/>
      <c r="U8" s="20"/>
      <c r="V8" s="20"/>
      <c r="W8" s="20">
        <v>313946</v>
      </c>
      <c r="X8" s="20"/>
      <c r="Y8" s="20">
        <v>313946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15114400</v>
      </c>
      <c r="F9" s="20">
        <v>15114400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7557200</v>
      </c>
      <c r="Y9" s="20">
        <v>-7557200</v>
      </c>
      <c r="Z9" s="21">
        <v>-100</v>
      </c>
      <c r="AA9" s="22">
        <v>15114400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12000000</v>
      </c>
      <c r="F10" s="20">
        <v>12000000</v>
      </c>
      <c r="G10" s="20"/>
      <c r="H10" s="20"/>
      <c r="I10" s="20"/>
      <c r="J10" s="20"/>
      <c r="K10" s="20">
        <v>4000000</v>
      </c>
      <c r="L10" s="20"/>
      <c r="M10" s="20"/>
      <c r="N10" s="20">
        <v>4000000</v>
      </c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6000000</v>
      </c>
      <c r="Y10" s="20">
        <v>-2000000</v>
      </c>
      <c r="Z10" s="21">
        <v>-33.333333333333329</v>
      </c>
      <c r="AA10" s="22">
        <v>12000000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-36275</v>
      </c>
      <c r="D14" s="18"/>
      <c r="E14" s="19"/>
      <c r="F14" s="20"/>
      <c r="G14" s="20">
        <v>-313910</v>
      </c>
      <c r="H14" s="20"/>
      <c r="I14" s="20"/>
      <c r="J14" s="20">
        <v>-313910</v>
      </c>
      <c r="K14" s="20">
        <v>86387</v>
      </c>
      <c r="L14" s="20">
        <v>-84903</v>
      </c>
      <c r="M14" s="20">
        <v>-231</v>
      </c>
      <c r="N14" s="20">
        <v>1253</v>
      </c>
      <c r="O14" s="20"/>
      <c r="P14" s="20"/>
      <c r="Q14" s="20"/>
      <c r="R14" s="20"/>
      <c r="S14" s="20"/>
      <c r="T14" s="20"/>
      <c r="U14" s="20"/>
      <c r="V14" s="20"/>
      <c r="W14" s="20">
        <v>-312657</v>
      </c>
      <c r="X14" s="20"/>
      <c r="Y14" s="20">
        <v>-312657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-1947832</v>
      </c>
      <c r="F15" s="20">
        <v>-1947832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-973914</v>
      </c>
      <c r="Y15" s="20">
        <v>973914</v>
      </c>
      <c r="Z15" s="21">
        <v>-100</v>
      </c>
      <c r="AA15" s="22">
        <v>-1947832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-36275</v>
      </c>
      <c r="D17" s="26">
        <f>SUM(D6:D16)</f>
        <v>0</v>
      </c>
      <c r="E17" s="27">
        <f t="shared" si="0"/>
        <v>105484683</v>
      </c>
      <c r="F17" s="28">
        <f t="shared" si="0"/>
        <v>105484683</v>
      </c>
      <c r="G17" s="28">
        <f t="shared" si="0"/>
        <v>-313910</v>
      </c>
      <c r="H17" s="28">
        <f t="shared" si="0"/>
        <v>0</v>
      </c>
      <c r="I17" s="28">
        <f t="shared" si="0"/>
        <v>0</v>
      </c>
      <c r="J17" s="28">
        <f t="shared" si="0"/>
        <v>-313910</v>
      </c>
      <c r="K17" s="28">
        <f t="shared" si="0"/>
        <v>4451693</v>
      </c>
      <c r="L17" s="28">
        <f t="shared" si="0"/>
        <v>-84903</v>
      </c>
      <c r="M17" s="28">
        <f t="shared" si="0"/>
        <v>-231</v>
      </c>
      <c r="N17" s="28">
        <f t="shared" si="0"/>
        <v>4366559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4052649</v>
      </c>
      <c r="X17" s="28">
        <f t="shared" si="0"/>
        <v>52742342</v>
      </c>
      <c r="Y17" s="28">
        <f t="shared" si="0"/>
        <v>-48689693</v>
      </c>
      <c r="Z17" s="29">
        <f>+IF(X17&lt;&gt;0,+(Y17/X17)*100,0)</f>
        <v>-92.316137573109671</v>
      </c>
      <c r="AA17" s="30">
        <f>SUM(AA6:AA16)</f>
        <v>105484683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-38169935</v>
      </c>
      <c r="D26" s="18"/>
      <c r="E26" s="19">
        <v>-45070154</v>
      </c>
      <c r="F26" s="20">
        <v>-48537745</v>
      </c>
      <c r="G26" s="20">
        <v>-2049813</v>
      </c>
      <c r="H26" s="20">
        <v>-204979</v>
      </c>
      <c r="I26" s="20">
        <v>-1887818</v>
      </c>
      <c r="J26" s="20">
        <v>-4142610</v>
      </c>
      <c r="K26" s="20">
        <v>-2754589</v>
      </c>
      <c r="L26" s="20">
        <v>-3001891</v>
      </c>
      <c r="M26" s="20">
        <v>-2448865</v>
      </c>
      <c r="N26" s="20">
        <v>-8205345</v>
      </c>
      <c r="O26" s="20"/>
      <c r="P26" s="20"/>
      <c r="Q26" s="20"/>
      <c r="R26" s="20"/>
      <c r="S26" s="20"/>
      <c r="T26" s="20"/>
      <c r="U26" s="20"/>
      <c r="V26" s="20"/>
      <c r="W26" s="20">
        <v>-12347955</v>
      </c>
      <c r="X26" s="20">
        <v>-24268830</v>
      </c>
      <c r="Y26" s="20">
        <v>11920875</v>
      </c>
      <c r="Z26" s="21">
        <v>-49.120105913634902</v>
      </c>
      <c r="AA26" s="22">
        <v>-48537745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-38169935</v>
      </c>
      <c r="D27" s="26">
        <f>SUM(D21:D26)</f>
        <v>0</v>
      </c>
      <c r="E27" s="27">
        <f t="shared" si="1"/>
        <v>-45070154</v>
      </c>
      <c r="F27" s="28">
        <f t="shared" si="1"/>
        <v>-48537745</v>
      </c>
      <c r="G27" s="28">
        <f t="shared" si="1"/>
        <v>-2049813</v>
      </c>
      <c r="H27" s="28">
        <f t="shared" si="1"/>
        <v>-204979</v>
      </c>
      <c r="I27" s="28">
        <f t="shared" si="1"/>
        <v>-1887818</v>
      </c>
      <c r="J27" s="28">
        <f t="shared" si="1"/>
        <v>-4142610</v>
      </c>
      <c r="K27" s="28">
        <f t="shared" si="1"/>
        <v>-2754589</v>
      </c>
      <c r="L27" s="28">
        <f t="shared" si="1"/>
        <v>-3001891</v>
      </c>
      <c r="M27" s="28">
        <f t="shared" si="1"/>
        <v>-2448865</v>
      </c>
      <c r="N27" s="28">
        <f t="shared" si="1"/>
        <v>-8205345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-12347955</v>
      </c>
      <c r="X27" s="28">
        <f t="shared" si="1"/>
        <v>-24268830</v>
      </c>
      <c r="Y27" s="28">
        <f t="shared" si="1"/>
        <v>11920875</v>
      </c>
      <c r="Z27" s="29">
        <f>+IF(X27&lt;&gt;0,+(Y27/X27)*100,0)</f>
        <v>-49.120105913634902</v>
      </c>
      <c r="AA27" s="30">
        <f>SUM(AA21:AA26)</f>
        <v>-48537745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-38206210</v>
      </c>
      <c r="D38" s="32">
        <f>+D17+D27+D36</f>
        <v>0</v>
      </c>
      <c r="E38" s="33">
        <f t="shared" si="3"/>
        <v>60414529</v>
      </c>
      <c r="F38" s="2">
        <f t="shared" si="3"/>
        <v>56946938</v>
      </c>
      <c r="G38" s="2">
        <f t="shared" si="3"/>
        <v>-2363723</v>
      </c>
      <c r="H38" s="2">
        <f t="shared" si="3"/>
        <v>-204979</v>
      </c>
      <c r="I38" s="2">
        <f t="shared" si="3"/>
        <v>-1887818</v>
      </c>
      <c r="J38" s="2">
        <f t="shared" si="3"/>
        <v>-4456520</v>
      </c>
      <c r="K38" s="2">
        <f t="shared" si="3"/>
        <v>1697104</v>
      </c>
      <c r="L38" s="2">
        <f t="shared" si="3"/>
        <v>-3086794</v>
      </c>
      <c r="M38" s="2">
        <f t="shared" si="3"/>
        <v>-2449096</v>
      </c>
      <c r="N38" s="2">
        <f t="shared" si="3"/>
        <v>-3838786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-8295306</v>
      </c>
      <c r="X38" s="2">
        <f t="shared" si="3"/>
        <v>28473512</v>
      </c>
      <c r="Y38" s="2">
        <f t="shared" si="3"/>
        <v>-36768818</v>
      </c>
      <c r="Z38" s="34">
        <f>+IF(X38&lt;&gt;0,+(Y38/X38)*100,0)</f>
        <v>-129.1334135388708</v>
      </c>
      <c r="AA38" s="35">
        <f>+AA17+AA27+AA36</f>
        <v>56946938</v>
      </c>
    </row>
    <row r="39" spans="1:27" x14ac:dyDescent="0.25">
      <c r="A39" s="23" t="s">
        <v>60</v>
      </c>
      <c r="B39" s="17"/>
      <c r="C39" s="32">
        <v>-54399358</v>
      </c>
      <c r="D39" s="32"/>
      <c r="E39" s="33">
        <v>52427072</v>
      </c>
      <c r="F39" s="2">
        <v>52427072</v>
      </c>
      <c r="G39" s="2">
        <v>-103918383</v>
      </c>
      <c r="H39" s="2">
        <f>+G40+H60</f>
        <v>-106282106</v>
      </c>
      <c r="I39" s="2">
        <f>+H40+I60</f>
        <v>-106487085</v>
      </c>
      <c r="J39" s="2">
        <f>+G39</f>
        <v>-103918383</v>
      </c>
      <c r="K39" s="2">
        <f>+I40+K60</f>
        <v>-108374903</v>
      </c>
      <c r="L39" s="2">
        <f>+K40+L60</f>
        <v>-106677799</v>
      </c>
      <c r="M39" s="2">
        <f>+L40+M60</f>
        <v>-109764593</v>
      </c>
      <c r="N39" s="2">
        <f>+K39</f>
        <v>-108374903</v>
      </c>
      <c r="O39" s="2">
        <f>+M40+O60</f>
        <v>-112213689</v>
      </c>
      <c r="P39" s="2">
        <f>+O40+P60</f>
        <v>-112213689</v>
      </c>
      <c r="Q39" s="2">
        <f>+P40+Q60</f>
        <v>-112213689</v>
      </c>
      <c r="R39" s="2">
        <f>+O39</f>
        <v>-112213689</v>
      </c>
      <c r="S39" s="2">
        <f>+Q40+S60</f>
        <v>-112213689</v>
      </c>
      <c r="T39" s="2">
        <f>+S40+T60</f>
        <v>-112213689</v>
      </c>
      <c r="U39" s="2">
        <f>+T40+U60</f>
        <v>-112213689</v>
      </c>
      <c r="V39" s="2">
        <f>+S39</f>
        <v>-112213689</v>
      </c>
      <c r="W39" s="2">
        <f>+G39</f>
        <v>-103918383</v>
      </c>
      <c r="X39" s="2">
        <v>52427072</v>
      </c>
      <c r="Y39" s="2">
        <f>+W39-X39</f>
        <v>-156345455</v>
      </c>
      <c r="Z39" s="34">
        <f>+IF(X39&lt;&gt;0,+(Y39/X39)*100,0)</f>
        <v>-298.21511870813617</v>
      </c>
      <c r="AA39" s="35">
        <v>52427072</v>
      </c>
    </row>
    <row r="40" spans="1:27" x14ac:dyDescent="0.25">
      <c r="A40" s="41" t="s">
        <v>62</v>
      </c>
      <c r="B40" s="42" t="s">
        <v>61</v>
      </c>
      <c r="C40" s="43">
        <f>+C38+C39</f>
        <v>-92605568</v>
      </c>
      <c r="D40" s="43">
        <f t="shared" ref="D40:AA40" si="4">+D38+D39</f>
        <v>0</v>
      </c>
      <c r="E40" s="44">
        <f t="shared" si="4"/>
        <v>112841601</v>
      </c>
      <c r="F40" s="45">
        <f t="shared" si="4"/>
        <v>109374010</v>
      </c>
      <c r="G40" s="45">
        <f t="shared" si="4"/>
        <v>-106282106</v>
      </c>
      <c r="H40" s="45">
        <f t="shared" si="4"/>
        <v>-106487085</v>
      </c>
      <c r="I40" s="45">
        <f t="shared" si="4"/>
        <v>-108374903</v>
      </c>
      <c r="J40" s="45">
        <f>+I40</f>
        <v>-108374903</v>
      </c>
      <c r="K40" s="45">
        <f t="shared" si="4"/>
        <v>-106677799</v>
      </c>
      <c r="L40" s="45">
        <f t="shared" si="4"/>
        <v>-109764593</v>
      </c>
      <c r="M40" s="45">
        <f t="shared" si="4"/>
        <v>-112213689</v>
      </c>
      <c r="N40" s="45">
        <f>+M40</f>
        <v>-112213689</v>
      </c>
      <c r="O40" s="45">
        <f t="shared" si="4"/>
        <v>-112213689</v>
      </c>
      <c r="P40" s="45">
        <f t="shared" si="4"/>
        <v>-112213689</v>
      </c>
      <c r="Q40" s="45">
        <f t="shared" si="4"/>
        <v>-112213689</v>
      </c>
      <c r="R40" s="45">
        <f>+Q40</f>
        <v>-112213689</v>
      </c>
      <c r="S40" s="45">
        <f t="shared" si="4"/>
        <v>-112213689</v>
      </c>
      <c r="T40" s="45">
        <f t="shared" si="4"/>
        <v>-112213689</v>
      </c>
      <c r="U40" s="45">
        <f t="shared" si="4"/>
        <v>-112213689</v>
      </c>
      <c r="V40" s="45">
        <f>+U40</f>
        <v>-112213689</v>
      </c>
      <c r="W40" s="45">
        <f>+V40</f>
        <v>-112213689</v>
      </c>
      <c r="X40" s="45">
        <f t="shared" si="4"/>
        <v>80900584</v>
      </c>
      <c r="Y40" s="45">
        <f t="shared" si="4"/>
        <v>-193114273</v>
      </c>
      <c r="Z40" s="46">
        <f>+IF(X40&lt;&gt;0,+(Y40/X40)*100,0)</f>
        <v>-238.70566002341835</v>
      </c>
      <c r="AA40" s="47">
        <f t="shared" si="4"/>
        <v>109374010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-103918383</v>
      </c>
      <c r="J60">
        <v>-103918383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78446471</v>
      </c>
      <c r="D7" s="18"/>
      <c r="E7" s="19">
        <v>86051301</v>
      </c>
      <c r="F7" s="20"/>
      <c r="G7" s="20">
        <v>7493588</v>
      </c>
      <c r="H7" s="20">
        <v>7379614</v>
      </c>
      <c r="I7" s="20">
        <v>7736712</v>
      </c>
      <c r="J7" s="20">
        <v>22609914</v>
      </c>
      <c r="K7" s="20">
        <v>7458619</v>
      </c>
      <c r="L7" s="20">
        <v>6992266</v>
      </c>
      <c r="M7" s="20">
        <v>6738906</v>
      </c>
      <c r="N7" s="20">
        <v>21189791</v>
      </c>
      <c r="O7" s="20"/>
      <c r="P7" s="20"/>
      <c r="Q7" s="20"/>
      <c r="R7" s="20"/>
      <c r="S7" s="20"/>
      <c r="T7" s="20"/>
      <c r="U7" s="20"/>
      <c r="V7" s="20"/>
      <c r="W7" s="20">
        <v>43799705</v>
      </c>
      <c r="X7" s="20"/>
      <c r="Y7" s="20">
        <v>43799705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1654687</v>
      </c>
      <c r="D8" s="18"/>
      <c r="E8" s="19">
        <v>28139</v>
      </c>
      <c r="F8" s="20"/>
      <c r="G8" s="20">
        <v>77521</v>
      </c>
      <c r="H8" s="20">
        <v>377675</v>
      </c>
      <c r="I8" s="20">
        <v>82432</v>
      </c>
      <c r="J8" s="20">
        <v>537628</v>
      </c>
      <c r="K8" s="20">
        <v>256478</v>
      </c>
      <c r="L8" s="20">
        <v>132041</v>
      </c>
      <c r="M8" s="20">
        <v>151504</v>
      </c>
      <c r="N8" s="20">
        <v>540023</v>
      </c>
      <c r="O8" s="20"/>
      <c r="P8" s="20"/>
      <c r="Q8" s="20"/>
      <c r="R8" s="20"/>
      <c r="S8" s="20"/>
      <c r="T8" s="20"/>
      <c r="U8" s="20"/>
      <c r="V8" s="20"/>
      <c r="W8" s="20">
        <v>1077651</v>
      </c>
      <c r="X8" s="20"/>
      <c r="Y8" s="20">
        <v>1077651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29803148</v>
      </c>
      <c r="D9" s="18"/>
      <c r="E9" s="19">
        <v>35038456</v>
      </c>
      <c r="F9" s="20"/>
      <c r="G9" s="20">
        <v>16055814</v>
      </c>
      <c r="H9" s="20"/>
      <c r="I9" s="20"/>
      <c r="J9" s="20">
        <v>16055814</v>
      </c>
      <c r="K9" s="20"/>
      <c r="L9" s="20">
        <v>4000000</v>
      </c>
      <c r="M9" s="20">
        <v>11175703</v>
      </c>
      <c r="N9" s="20">
        <v>15175703</v>
      </c>
      <c r="O9" s="20"/>
      <c r="P9" s="20"/>
      <c r="Q9" s="20"/>
      <c r="R9" s="20"/>
      <c r="S9" s="20"/>
      <c r="T9" s="20"/>
      <c r="U9" s="20"/>
      <c r="V9" s="20"/>
      <c r="W9" s="20">
        <v>31231517</v>
      </c>
      <c r="X9" s="20"/>
      <c r="Y9" s="20">
        <v>31231517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8695652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-27579916</v>
      </c>
      <c r="D14" s="18"/>
      <c r="E14" s="19">
        <v>-50748117</v>
      </c>
      <c r="F14" s="20"/>
      <c r="G14" s="20">
        <v>-4261043</v>
      </c>
      <c r="H14" s="20">
        <v>-780673</v>
      </c>
      <c r="I14" s="20">
        <v>-1664501</v>
      </c>
      <c r="J14" s="20">
        <v>-6706217</v>
      </c>
      <c r="K14" s="20">
        <v>-2298187</v>
      </c>
      <c r="L14" s="20">
        <v>-3685726</v>
      </c>
      <c r="M14" s="20">
        <v>-1705549</v>
      </c>
      <c r="N14" s="20">
        <v>-7689462</v>
      </c>
      <c r="O14" s="20"/>
      <c r="P14" s="20"/>
      <c r="Q14" s="20"/>
      <c r="R14" s="20"/>
      <c r="S14" s="20"/>
      <c r="T14" s="20"/>
      <c r="U14" s="20"/>
      <c r="V14" s="20"/>
      <c r="W14" s="20">
        <v>-14395679</v>
      </c>
      <c r="X14" s="20"/>
      <c r="Y14" s="20">
        <v>-14395679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-10423909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82324390</v>
      </c>
      <c r="D17" s="26">
        <f>SUM(D6:D16)</f>
        <v>0</v>
      </c>
      <c r="E17" s="27">
        <f t="shared" si="0"/>
        <v>68641522</v>
      </c>
      <c r="F17" s="28">
        <f t="shared" si="0"/>
        <v>0</v>
      </c>
      <c r="G17" s="28">
        <f t="shared" si="0"/>
        <v>19365880</v>
      </c>
      <c r="H17" s="28">
        <f t="shared" si="0"/>
        <v>6976616</v>
      </c>
      <c r="I17" s="28">
        <f t="shared" si="0"/>
        <v>6154643</v>
      </c>
      <c r="J17" s="28">
        <f t="shared" si="0"/>
        <v>32497139</v>
      </c>
      <c r="K17" s="28">
        <f t="shared" si="0"/>
        <v>5416910</v>
      </c>
      <c r="L17" s="28">
        <f t="shared" si="0"/>
        <v>7438581</v>
      </c>
      <c r="M17" s="28">
        <f t="shared" si="0"/>
        <v>16360564</v>
      </c>
      <c r="N17" s="28">
        <f t="shared" si="0"/>
        <v>29216055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61713194</v>
      </c>
      <c r="X17" s="28">
        <f t="shared" si="0"/>
        <v>0</v>
      </c>
      <c r="Y17" s="28">
        <f t="shared" si="0"/>
        <v>61713194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-11116715</v>
      </c>
      <c r="D26" s="18"/>
      <c r="E26" s="19">
        <v>-15423527</v>
      </c>
      <c r="F26" s="20"/>
      <c r="G26" s="20">
        <v>-191185</v>
      </c>
      <c r="H26" s="20"/>
      <c r="I26" s="20">
        <v>-234099</v>
      </c>
      <c r="J26" s="20">
        <v>-425284</v>
      </c>
      <c r="K26" s="20">
        <v>-2078428</v>
      </c>
      <c r="L26" s="20">
        <v>-1006050</v>
      </c>
      <c r="M26" s="20">
        <v>-640951</v>
      </c>
      <c r="N26" s="20">
        <v>-3725429</v>
      </c>
      <c r="O26" s="20"/>
      <c r="P26" s="20"/>
      <c r="Q26" s="20"/>
      <c r="R26" s="20"/>
      <c r="S26" s="20"/>
      <c r="T26" s="20"/>
      <c r="U26" s="20"/>
      <c r="V26" s="20"/>
      <c r="W26" s="20">
        <v>-4150713</v>
      </c>
      <c r="X26" s="20"/>
      <c r="Y26" s="20">
        <v>-4150713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-11116715</v>
      </c>
      <c r="D27" s="26">
        <f>SUM(D21:D26)</f>
        <v>0</v>
      </c>
      <c r="E27" s="27">
        <f t="shared" si="1"/>
        <v>-15423527</v>
      </c>
      <c r="F27" s="28">
        <f t="shared" si="1"/>
        <v>0</v>
      </c>
      <c r="G27" s="28">
        <f t="shared" si="1"/>
        <v>-191185</v>
      </c>
      <c r="H27" s="28">
        <f t="shared" si="1"/>
        <v>0</v>
      </c>
      <c r="I27" s="28">
        <f t="shared" si="1"/>
        <v>-234099</v>
      </c>
      <c r="J27" s="28">
        <f t="shared" si="1"/>
        <v>-425284</v>
      </c>
      <c r="K27" s="28">
        <f t="shared" si="1"/>
        <v>-2078428</v>
      </c>
      <c r="L27" s="28">
        <f t="shared" si="1"/>
        <v>-1006050</v>
      </c>
      <c r="M27" s="28">
        <f t="shared" si="1"/>
        <v>-640951</v>
      </c>
      <c r="N27" s="28">
        <f t="shared" si="1"/>
        <v>-3725429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-4150713</v>
      </c>
      <c r="X27" s="28">
        <f t="shared" si="1"/>
        <v>0</v>
      </c>
      <c r="Y27" s="28">
        <f t="shared" si="1"/>
        <v>-4150713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71207675</v>
      </c>
      <c r="D38" s="32">
        <f>+D17+D27+D36</f>
        <v>0</v>
      </c>
      <c r="E38" s="33">
        <f t="shared" si="3"/>
        <v>53217995</v>
      </c>
      <c r="F38" s="2">
        <f t="shared" si="3"/>
        <v>0</v>
      </c>
      <c r="G38" s="2">
        <f t="shared" si="3"/>
        <v>19174695</v>
      </c>
      <c r="H38" s="2">
        <f t="shared" si="3"/>
        <v>6976616</v>
      </c>
      <c r="I38" s="2">
        <f t="shared" si="3"/>
        <v>5920544</v>
      </c>
      <c r="J38" s="2">
        <f t="shared" si="3"/>
        <v>32071855</v>
      </c>
      <c r="K38" s="2">
        <f t="shared" si="3"/>
        <v>3338482</v>
      </c>
      <c r="L38" s="2">
        <f t="shared" si="3"/>
        <v>6432531</v>
      </c>
      <c r="M38" s="2">
        <f t="shared" si="3"/>
        <v>15719613</v>
      </c>
      <c r="N38" s="2">
        <f t="shared" si="3"/>
        <v>25490626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57562481</v>
      </c>
      <c r="X38" s="2">
        <f t="shared" si="3"/>
        <v>0</v>
      </c>
      <c r="Y38" s="2">
        <f t="shared" si="3"/>
        <v>57562481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19174695</v>
      </c>
      <c r="I39" s="2">
        <f>+H40+I60</f>
        <v>26151311</v>
      </c>
      <c r="J39" s="2">
        <f>+G39</f>
        <v>0</v>
      </c>
      <c r="K39" s="2">
        <f>+I40+K60</f>
        <v>32071855</v>
      </c>
      <c r="L39" s="2">
        <f>+K40+L60</f>
        <v>35410337</v>
      </c>
      <c r="M39" s="2">
        <f>+L40+M60</f>
        <v>41842868</v>
      </c>
      <c r="N39" s="2">
        <f>+K39</f>
        <v>32071855</v>
      </c>
      <c r="O39" s="2">
        <f>+M40+O60</f>
        <v>57562481</v>
      </c>
      <c r="P39" s="2">
        <f>+O40+P60</f>
        <v>57562481</v>
      </c>
      <c r="Q39" s="2">
        <f>+P40+Q60</f>
        <v>57562481</v>
      </c>
      <c r="R39" s="2">
        <f>+O39</f>
        <v>57562481</v>
      </c>
      <c r="S39" s="2">
        <f>+Q40+S60</f>
        <v>57562481</v>
      </c>
      <c r="T39" s="2">
        <f>+S40+T60</f>
        <v>57562481</v>
      </c>
      <c r="U39" s="2">
        <f>+T40+U60</f>
        <v>57562481</v>
      </c>
      <c r="V39" s="2">
        <f>+S39</f>
        <v>57562481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71207675</v>
      </c>
      <c r="D40" s="43">
        <f t="shared" ref="D40:AA40" si="4">+D38+D39</f>
        <v>0</v>
      </c>
      <c r="E40" s="44">
        <f t="shared" si="4"/>
        <v>53217995</v>
      </c>
      <c r="F40" s="45">
        <f t="shared" si="4"/>
        <v>0</v>
      </c>
      <c r="G40" s="45">
        <f t="shared" si="4"/>
        <v>19174695</v>
      </c>
      <c r="H40" s="45">
        <f t="shared" si="4"/>
        <v>26151311</v>
      </c>
      <c r="I40" s="45">
        <f t="shared" si="4"/>
        <v>32071855</v>
      </c>
      <c r="J40" s="45">
        <f>+I40</f>
        <v>32071855</v>
      </c>
      <c r="K40" s="45">
        <f t="shared" si="4"/>
        <v>35410337</v>
      </c>
      <c r="L40" s="45">
        <f t="shared" si="4"/>
        <v>41842868</v>
      </c>
      <c r="M40" s="45">
        <f t="shared" si="4"/>
        <v>57562481</v>
      </c>
      <c r="N40" s="45">
        <f>+M40</f>
        <v>57562481</v>
      </c>
      <c r="O40" s="45">
        <f t="shared" si="4"/>
        <v>57562481</v>
      </c>
      <c r="P40" s="45">
        <f t="shared" si="4"/>
        <v>57562481</v>
      </c>
      <c r="Q40" s="45">
        <f t="shared" si="4"/>
        <v>57562481</v>
      </c>
      <c r="R40" s="45">
        <f>+Q40</f>
        <v>57562481</v>
      </c>
      <c r="S40" s="45">
        <f t="shared" si="4"/>
        <v>57562481</v>
      </c>
      <c r="T40" s="45">
        <f t="shared" si="4"/>
        <v>57562481</v>
      </c>
      <c r="U40" s="45">
        <f t="shared" si="4"/>
        <v>57562481</v>
      </c>
      <c r="V40" s="45">
        <f>+U40</f>
        <v>57562481</v>
      </c>
      <c r="W40" s="45">
        <f>+V40</f>
        <v>57562481</v>
      </c>
      <c r="X40" s="45">
        <f t="shared" si="4"/>
        <v>0</v>
      </c>
      <c r="Y40" s="45">
        <f t="shared" si="4"/>
        <v>57562481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2281414</v>
      </c>
      <c r="D7" s="18"/>
      <c r="E7" s="19">
        <v>5434747</v>
      </c>
      <c r="F7" s="20">
        <v>5434747</v>
      </c>
      <c r="G7" s="20">
        <v>318376</v>
      </c>
      <c r="H7" s="20">
        <v>211416</v>
      </c>
      <c r="I7" s="20">
        <v>128124</v>
      </c>
      <c r="J7" s="20">
        <v>657916</v>
      </c>
      <c r="K7" s="20">
        <v>325123</v>
      </c>
      <c r="L7" s="20">
        <v>281718</v>
      </c>
      <c r="M7" s="20">
        <v>323694</v>
      </c>
      <c r="N7" s="20">
        <v>930535</v>
      </c>
      <c r="O7" s="20"/>
      <c r="P7" s="20"/>
      <c r="Q7" s="20"/>
      <c r="R7" s="20"/>
      <c r="S7" s="20"/>
      <c r="T7" s="20"/>
      <c r="U7" s="20"/>
      <c r="V7" s="20"/>
      <c r="W7" s="20">
        <v>1588451</v>
      </c>
      <c r="X7" s="20">
        <v>3085086</v>
      </c>
      <c r="Y7" s="20">
        <v>-1496635</v>
      </c>
      <c r="Z7" s="21">
        <v>-48.51193775473358</v>
      </c>
      <c r="AA7" s="22">
        <v>5434747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1325505</v>
      </c>
      <c r="D9" s="18"/>
      <c r="E9" s="19">
        <v>336168</v>
      </c>
      <c r="F9" s="20">
        <v>336168</v>
      </c>
      <c r="G9" s="20"/>
      <c r="H9" s="20">
        <v>96141</v>
      </c>
      <c r="I9" s="20">
        <v>229984</v>
      </c>
      <c r="J9" s="20">
        <v>326125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326125</v>
      </c>
      <c r="X9" s="20">
        <v>148122</v>
      </c>
      <c r="Y9" s="20">
        <v>178003</v>
      </c>
      <c r="Z9" s="21">
        <v>120.17323557607918</v>
      </c>
      <c r="AA9" s="22">
        <v>336168</v>
      </c>
    </row>
    <row r="10" spans="1:27" x14ac:dyDescent="0.25">
      <c r="A10" s="23" t="s">
        <v>38</v>
      </c>
      <c r="B10" s="17" t="s">
        <v>6</v>
      </c>
      <c r="C10" s="18">
        <v>8013524</v>
      </c>
      <c r="D10" s="18"/>
      <c r="E10" s="19">
        <v>2000004</v>
      </c>
      <c r="F10" s="20">
        <v>2000004</v>
      </c>
      <c r="G10" s="20"/>
      <c r="H10" s="20"/>
      <c r="I10" s="20">
        <v>2000000</v>
      </c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1000002</v>
      </c>
      <c r="Y10" s="20">
        <v>999998</v>
      </c>
      <c r="Z10" s="21">
        <v>99.999600000799987</v>
      </c>
      <c r="AA10" s="22">
        <v>2000004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-1554788</v>
      </c>
      <c r="D14" s="18"/>
      <c r="E14" s="19">
        <v>-4529976</v>
      </c>
      <c r="F14" s="20">
        <v>-4529976</v>
      </c>
      <c r="G14" s="20">
        <v>-58281</v>
      </c>
      <c r="H14" s="20">
        <v>-102178</v>
      </c>
      <c r="I14" s="20">
        <v>-92148</v>
      </c>
      <c r="J14" s="20">
        <v>-252607</v>
      </c>
      <c r="K14" s="20">
        <v>-158763</v>
      </c>
      <c r="L14" s="20">
        <v>-109284</v>
      </c>
      <c r="M14" s="20">
        <v>-128882</v>
      </c>
      <c r="N14" s="20">
        <v>-396929</v>
      </c>
      <c r="O14" s="20"/>
      <c r="P14" s="20"/>
      <c r="Q14" s="20"/>
      <c r="R14" s="20"/>
      <c r="S14" s="20"/>
      <c r="T14" s="20"/>
      <c r="U14" s="20"/>
      <c r="V14" s="20"/>
      <c r="W14" s="20">
        <v>-649536</v>
      </c>
      <c r="X14" s="20">
        <v>-2065324</v>
      </c>
      <c r="Y14" s="20">
        <v>1415788</v>
      </c>
      <c r="Z14" s="21">
        <v>-68.550406619009891</v>
      </c>
      <c r="AA14" s="22">
        <v>-4529976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10065655</v>
      </c>
      <c r="D17" s="26">
        <f>SUM(D6:D16)</f>
        <v>0</v>
      </c>
      <c r="E17" s="27">
        <f t="shared" si="0"/>
        <v>3240943</v>
      </c>
      <c r="F17" s="28">
        <f t="shared" si="0"/>
        <v>3240943</v>
      </c>
      <c r="G17" s="28">
        <f t="shared" si="0"/>
        <v>260095</v>
      </c>
      <c r="H17" s="28">
        <f t="shared" si="0"/>
        <v>205379</v>
      </c>
      <c r="I17" s="28">
        <f t="shared" si="0"/>
        <v>2265960</v>
      </c>
      <c r="J17" s="28">
        <f t="shared" si="0"/>
        <v>2731434</v>
      </c>
      <c r="K17" s="28">
        <f t="shared" si="0"/>
        <v>166360</v>
      </c>
      <c r="L17" s="28">
        <f t="shared" si="0"/>
        <v>172434</v>
      </c>
      <c r="M17" s="28">
        <f t="shared" si="0"/>
        <v>194812</v>
      </c>
      <c r="N17" s="28">
        <f t="shared" si="0"/>
        <v>533606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3265040</v>
      </c>
      <c r="X17" s="28">
        <f t="shared" si="0"/>
        <v>2167886</v>
      </c>
      <c r="Y17" s="28">
        <f t="shared" si="0"/>
        <v>1097154</v>
      </c>
      <c r="Z17" s="29">
        <f>+IF(X17&lt;&gt;0,+(Y17/X17)*100,0)</f>
        <v>50.609395512494658</v>
      </c>
      <c r="AA17" s="30">
        <f>SUM(AA6:AA16)</f>
        <v>3240943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-4659976</v>
      </c>
      <c r="D26" s="18"/>
      <c r="E26" s="19">
        <v>-7339523</v>
      </c>
      <c r="F26" s="20">
        <v>-7339523</v>
      </c>
      <c r="G26" s="20"/>
      <c r="H26" s="20">
        <v>-114965</v>
      </c>
      <c r="I26" s="20"/>
      <c r="J26" s="20">
        <v>-114965</v>
      </c>
      <c r="K26" s="20">
        <v>-887855</v>
      </c>
      <c r="L26" s="20">
        <v>-259390</v>
      </c>
      <c r="M26" s="20">
        <v>-1172495</v>
      </c>
      <c r="N26" s="20">
        <v>-2319740</v>
      </c>
      <c r="O26" s="20"/>
      <c r="P26" s="20"/>
      <c r="Q26" s="20"/>
      <c r="R26" s="20"/>
      <c r="S26" s="20"/>
      <c r="T26" s="20"/>
      <c r="U26" s="20"/>
      <c r="V26" s="20"/>
      <c r="W26" s="20">
        <v>-2434705</v>
      </c>
      <c r="X26" s="20">
        <v>-4220226</v>
      </c>
      <c r="Y26" s="20">
        <v>1785521</v>
      </c>
      <c r="Z26" s="21">
        <v>-42.308658351472175</v>
      </c>
      <c r="AA26" s="22">
        <v>-7339523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-4659976</v>
      </c>
      <c r="D27" s="26">
        <f>SUM(D21:D26)</f>
        <v>0</v>
      </c>
      <c r="E27" s="27">
        <f t="shared" si="1"/>
        <v>-7339523</v>
      </c>
      <c r="F27" s="28">
        <f t="shared" si="1"/>
        <v>-7339523</v>
      </c>
      <c r="G27" s="28">
        <f t="shared" si="1"/>
        <v>0</v>
      </c>
      <c r="H27" s="28">
        <f t="shared" si="1"/>
        <v>-114965</v>
      </c>
      <c r="I27" s="28">
        <f t="shared" si="1"/>
        <v>0</v>
      </c>
      <c r="J27" s="28">
        <f t="shared" si="1"/>
        <v>-114965</v>
      </c>
      <c r="K27" s="28">
        <f t="shared" si="1"/>
        <v>-887855</v>
      </c>
      <c r="L27" s="28">
        <f t="shared" si="1"/>
        <v>-259390</v>
      </c>
      <c r="M27" s="28">
        <f t="shared" si="1"/>
        <v>-1172495</v>
      </c>
      <c r="N27" s="28">
        <f t="shared" si="1"/>
        <v>-2319740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-2434705</v>
      </c>
      <c r="X27" s="28">
        <f t="shared" si="1"/>
        <v>-4220226</v>
      </c>
      <c r="Y27" s="28">
        <f t="shared" si="1"/>
        <v>1785521</v>
      </c>
      <c r="Z27" s="29">
        <f>+IF(X27&lt;&gt;0,+(Y27/X27)*100,0)</f>
        <v>-42.308658351472175</v>
      </c>
      <c r="AA27" s="30">
        <f>SUM(AA21:AA26)</f>
        <v>-7339523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5405679</v>
      </c>
      <c r="D38" s="32">
        <f>+D17+D27+D36</f>
        <v>0</v>
      </c>
      <c r="E38" s="33">
        <f t="shared" si="3"/>
        <v>-4098580</v>
      </c>
      <c r="F38" s="2">
        <f t="shared" si="3"/>
        <v>-4098580</v>
      </c>
      <c r="G38" s="2">
        <f t="shared" si="3"/>
        <v>260095</v>
      </c>
      <c r="H38" s="2">
        <f t="shared" si="3"/>
        <v>90414</v>
      </c>
      <c r="I38" s="2">
        <f t="shared" si="3"/>
        <v>2265960</v>
      </c>
      <c r="J38" s="2">
        <f t="shared" si="3"/>
        <v>2616469</v>
      </c>
      <c r="K38" s="2">
        <f t="shared" si="3"/>
        <v>-721495</v>
      </c>
      <c r="L38" s="2">
        <f t="shared" si="3"/>
        <v>-86956</v>
      </c>
      <c r="M38" s="2">
        <f t="shared" si="3"/>
        <v>-977683</v>
      </c>
      <c r="N38" s="2">
        <f t="shared" si="3"/>
        <v>-1786134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830335</v>
      </c>
      <c r="X38" s="2">
        <f t="shared" si="3"/>
        <v>-2052340</v>
      </c>
      <c r="Y38" s="2">
        <f t="shared" si="3"/>
        <v>2882675</v>
      </c>
      <c r="Z38" s="34">
        <f>+IF(X38&lt;&gt;0,+(Y38/X38)*100,0)</f>
        <v>-140.45796505452313</v>
      </c>
      <c r="AA38" s="35">
        <f>+AA17+AA27+AA36</f>
        <v>-4098580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260095</v>
      </c>
      <c r="I39" s="2">
        <f>+H40+I60</f>
        <v>350509</v>
      </c>
      <c r="J39" s="2">
        <f>+G39</f>
        <v>0</v>
      </c>
      <c r="K39" s="2">
        <f>+I40+K60</f>
        <v>2616469</v>
      </c>
      <c r="L39" s="2">
        <f>+K40+L60</f>
        <v>1894974</v>
      </c>
      <c r="M39" s="2">
        <f>+L40+M60</f>
        <v>1808018</v>
      </c>
      <c r="N39" s="2">
        <f>+K39</f>
        <v>2616469</v>
      </c>
      <c r="O39" s="2">
        <f>+M40+O60</f>
        <v>830335</v>
      </c>
      <c r="P39" s="2">
        <f>+O40+P60</f>
        <v>830335</v>
      </c>
      <c r="Q39" s="2">
        <f>+P40+Q60</f>
        <v>830335</v>
      </c>
      <c r="R39" s="2">
        <f>+O39</f>
        <v>830335</v>
      </c>
      <c r="S39" s="2">
        <f>+Q40+S60</f>
        <v>830335</v>
      </c>
      <c r="T39" s="2">
        <f>+S40+T60</f>
        <v>830335</v>
      </c>
      <c r="U39" s="2">
        <f>+T40+U60</f>
        <v>830335</v>
      </c>
      <c r="V39" s="2">
        <f>+S39</f>
        <v>830335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5405679</v>
      </c>
      <c r="D40" s="43">
        <f t="shared" ref="D40:AA40" si="4">+D38+D39</f>
        <v>0</v>
      </c>
      <c r="E40" s="44">
        <f t="shared" si="4"/>
        <v>-4098580</v>
      </c>
      <c r="F40" s="45">
        <f t="shared" si="4"/>
        <v>-4098580</v>
      </c>
      <c r="G40" s="45">
        <f t="shared" si="4"/>
        <v>260095</v>
      </c>
      <c r="H40" s="45">
        <f t="shared" si="4"/>
        <v>350509</v>
      </c>
      <c r="I40" s="45">
        <f t="shared" si="4"/>
        <v>2616469</v>
      </c>
      <c r="J40" s="45">
        <f>+I40</f>
        <v>2616469</v>
      </c>
      <c r="K40" s="45">
        <f t="shared" si="4"/>
        <v>1894974</v>
      </c>
      <c r="L40" s="45">
        <f t="shared" si="4"/>
        <v>1808018</v>
      </c>
      <c r="M40" s="45">
        <f t="shared" si="4"/>
        <v>830335</v>
      </c>
      <c r="N40" s="45">
        <f>+M40</f>
        <v>830335</v>
      </c>
      <c r="O40" s="45">
        <f t="shared" si="4"/>
        <v>830335</v>
      </c>
      <c r="P40" s="45">
        <f t="shared" si="4"/>
        <v>830335</v>
      </c>
      <c r="Q40" s="45">
        <f t="shared" si="4"/>
        <v>830335</v>
      </c>
      <c r="R40" s="45">
        <f>+Q40</f>
        <v>830335</v>
      </c>
      <c r="S40" s="45">
        <f t="shared" si="4"/>
        <v>830335</v>
      </c>
      <c r="T40" s="45">
        <f t="shared" si="4"/>
        <v>830335</v>
      </c>
      <c r="U40" s="45">
        <f t="shared" si="4"/>
        <v>830335</v>
      </c>
      <c r="V40" s="45">
        <f>+U40</f>
        <v>830335</v>
      </c>
      <c r="W40" s="45">
        <f>+V40</f>
        <v>830335</v>
      </c>
      <c r="X40" s="45">
        <f t="shared" si="4"/>
        <v>-2052340</v>
      </c>
      <c r="Y40" s="45">
        <f t="shared" si="4"/>
        <v>2882675</v>
      </c>
      <c r="Z40" s="46">
        <f>+IF(X40&lt;&gt;0,+(Y40/X40)*100,0)</f>
        <v>-140.45796505452313</v>
      </c>
      <c r="AA40" s="47">
        <f t="shared" si="4"/>
        <v>-4098580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4161577</v>
      </c>
      <c r="D7" s="18"/>
      <c r="E7" s="19">
        <v>4300579</v>
      </c>
      <c r="F7" s="20">
        <v>4300579</v>
      </c>
      <c r="G7" s="20">
        <v>288320</v>
      </c>
      <c r="H7" s="20">
        <v>302020</v>
      </c>
      <c r="I7" s="20">
        <v>322864</v>
      </c>
      <c r="J7" s="20">
        <v>913204</v>
      </c>
      <c r="K7" s="20">
        <v>349095</v>
      </c>
      <c r="L7" s="20">
        <v>298146</v>
      </c>
      <c r="M7" s="20">
        <v>289345</v>
      </c>
      <c r="N7" s="20">
        <v>936586</v>
      </c>
      <c r="O7" s="20"/>
      <c r="P7" s="20"/>
      <c r="Q7" s="20"/>
      <c r="R7" s="20"/>
      <c r="S7" s="20"/>
      <c r="T7" s="20"/>
      <c r="U7" s="20"/>
      <c r="V7" s="20"/>
      <c r="W7" s="20">
        <v>1849790</v>
      </c>
      <c r="X7" s="20">
        <v>3566503</v>
      </c>
      <c r="Y7" s="20">
        <v>-1716713</v>
      </c>
      <c r="Z7" s="21">
        <v>-48.134348968723707</v>
      </c>
      <c r="AA7" s="22">
        <v>4300579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160000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8000000</v>
      </c>
      <c r="D10" s="18"/>
      <c r="E10" s="19">
        <v>16000000</v>
      </c>
      <c r="F10" s="20">
        <v>17341233</v>
      </c>
      <c r="G10" s="20">
        <v>4200000</v>
      </c>
      <c r="H10" s="20"/>
      <c r="I10" s="20"/>
      <c r="J10" s="20">
        <v>4200000</v>
      </c>
      <c r="K10" s="20"/>
      <c r="L10" s="20"/>
      <c r="M10" s="20">
        <v>5800000</v>
      </c>
      <c r="N10" s="20">
        <v>5800000</v>
      </c>
      <c r="O10" s="20"/>
      <c r="P10" s="20"/>
      <c r="Q10" s="20"/>
      <c r="R10" s="20"/>
      <c r="S10" s="20"/>
      <c r="T10" s="20"/>
      <c r="U10" s="20"/>
      <c r="V10" s="20"/>
      <c r="W10" s="20">
        <v>10000000</v>
      </c>
      <c r="X10" s="20">
        <v>8335306</v>
      </c>
      <c r="Y10" s="20">
        <v>1664694</v>
      </c>
      <c r="Z10" s="21">
        <v>19.971600322771593</v>
      </c>
      <c r="AA10" s="22">
        <v>17341233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488325</v>
      </c>
      <c r="F11" s="20">
        <v>488325</v>
      </c>
      <c r="G11" s="20">
        <v>388</v>
      </c>
      <c r="H11" s="20">
        <v>180</v>
      </c>
      <c r="I11" s="20">
        <v>1011</v>
      </c>
      <c r="J11" s="20">
        <v>1579</v>
      </c>
      <c r="K11" s="20">
        <v>3584</v>
      </c>
      <c r="L11" s="20">
        <v>1460</v>
      </c>
      <c r="M11" s="20">
        <v>1351</v>
      </c>
      <c r="N11" s="20">
        <v>6395</v>
      </c>
      <c r="O11" s="20"/>
      <c r="P11" s="20"/>
      <c r="Q11" s="20"/>
      <c r="R11" s="20"/>
      <c r="S11" s="20"/>
      <c r="T11" s="20"/>
      <c r="U11" s="20"/>
      <c r="V11" s="20"/>
      <c r="W11" s="20">
        <v>7974</v>
      </c>
      <c r="X11" s="20">
        <v>244158</v>
      </c>
      <c r="Y11" s="20">
        <v>-236184</v>
      </c>
      <c r="Z11" s="21">
        <v>-96.734082028850167</v>
      </c>
      <c r="AA11" s="22">
        <v>488325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-3345309</v>
      </c>
      <c r="F14" s="20">
        <v>-3345309</v>
      </c>
      <c r="G14" s="20"/>
      <c r="H14" s="20"/>
      <c r="I14" s="20"/>
      <c r="J14" s="20"/>
      <c r="K14" s="20"/>
      <c r="L14" s="20">
        <v>-411532</v>
      </c>
      <c r="M14" s="20"/>
      <c r="N14" s="20">
        <v>-411532</v>
      </c>
      <c r="O14" s="20"/>
      <c r="P14" s="20"/>
      <c r="Q14" s="20"/>
      <c r="R14" s="20"/>
      <c r="S14" s="20"/>
      <c r="T14" s="20"/>
      <c r="U14" s="20"/>
      <c r="V14" s="20"/>
      <c r="W14" s="20">
        <v>-411532</v>
      </c>
      <c r="X14" s="20">
        <v>-1609006</v>
      </c>
      <c r="Y14" s="20">
        <v>1197474</v>
      </c>
      <c r="Z14" s="21">
        <v>-74.423215326729675</v>
      </c>
      <c r="AA14" s="22">
        <v>-3345309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12321577</v>
      </c>
      <c r="D17" s="26">
        <f>SUM(D6:D16)</f>
        <v>0</v>
      </c>
      <c r="E17" s="27">
        <f t="shared" si="0"/>
        <v>17443595</v>
      </c>
      <c r="F17" s="28">
        <f t="shared" si="0"/>
        <v>18784828</v>
      </c>
      <c r="G17" s="28">
        <f t="shared" si="0"/>
        <v>4488708</v>
      </c>
      <c r="H17" s="28">
        <f t="shared" si="0"/>
        <v>302200</v>
      </c>
      <c r="I17" s="28">
        <f t="shared" si="0"/>
        <v>323875</v>
      </c>
      <c r="J17" s="28">
        <f t="shared" si="0"/>
        <v>5114783</v>
      </c>
      <c r="K17" s="28">
        <f t="shared" si="0"/>
        <v>352679</v>
      </c>
      <c r="L17" s="28">
        <f t="shared" si="0"/>
        <v>-111926</v>
      </c>
      <c r="M17" s="28">
        <f t="shared" si="0"/>
        <v>6090696</v>
      </c>
      <c r="N17" s="28">
        <f t="shared" si="0"/>
        <v>6331449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11446232</v>
      </c>
      <c r="X17" s="28">
        <f t="shared" si="0"/>
        <v>10536961</v>
      </c>
      <c r="Y17" s="28">
        <f t="shared" si="0"/>
        <v>909271</v>
      </c>
      <c r="Z17" s="29">
        <f>+IF(X17&lt;&gt;0,+(Y17/X17)*100,0)</f>
        <v>8.6293476838340766</v>
      </c>
      <c r="AA17" s="30">
        <f>SUM(AA6:AA16)</f>
        <v>18784828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-8851548</v>
      </c>
      <c r="D26" s="18"/>
      <c r="E26" s="19">
        <v>-15051037</v>
      </c>
      <c r="F26" s="20">
        <v>-15296724</v>
      </c>
      <c r="G26" s="20"/>
      <c r="H26" s="20"/>
      <c r="I26" s="20">
        <v>-1188301</v>
      </c>
      <c r="J26" s="20">
        <v>-1188301</v>
      </c>
      <c r="K26" s="20"/>
      <c r="L26" s="20">
        <v>-1017815</v>
      </c>
      <c r="M26" s="20">
        <v>-1318906</v>
      </c>
      <c r="N26" s="20">
        <v>-2336721</v>
      </c>
      <c r="O26" s="20"/>
      <c r="P26" s="20"/>
      <c r="Q26" s="20"/>
      <c r="R26" s="20"/>
      <c r="S26" s="20"/>
      <c r="T26" s="20"/>
      <c r="U26" s="20"/>
      <c r="V26" s="20"/>
      <c r="W26" s="20">
        <v>-3525022</v>
      </c>
      <c r="X26" s="20">
        <v>-4763597</v>
      </c>
      <c r="Y26" s="20">
        <v>1238575</v>
      </c>
      <c r="Z26" s="21">
        <v>-26.000835083236467</v>
      </c>
      <c r="AA26" s="22">
        <v>-15296724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-8851548</v>
      </c>
      <c r="D27" s="26">
        <f>SUM(D21:D26)</f>
        <v>0</v>
      </c>
      <c r="E27" s="27">
        <f t="shared" si="1"/>
        <v>-15051037</v>
      </c>
      <c r="F27" s="28">
        <f t="shared" si="1"/>
        <v>-15296724</v>
      </c>
      <c r="G27" s="28">
        <f t="shared" si="1"/>
        <v>0</v>
      </c>
      <c r="H27" s="28">
        <f t="shared" si="1"/>
        <v>0</v>
      </c>
      <c r="I27" s="28">
        <f t="shared" si="1"/>
        <v>-1188301</v>
      </c>
      <c r="J27" s="28">
        <f t="shared" si="1"/>
        <v>-1188301</v>
      </c>
      <c r="K27" s="28">
        <f t="shared" si="1"/>
        <v>0</v>
      </c>
      <c r="L27" s="28">
        <f t="shared" si="1"/>
        <v>-1017815</v>
      </c>
      <c r="M27" s="28">
        <f t="shared" si="1"/>
        <v>-1318906</v>
      </c>
      <c r="N27" s="28">
        <f t="shared" si="1"/>
        <v>-2336721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-3525022</v>
      </c>
      <c r="X27" s="28">
        <f t="shared" si="1"/>
        <v>-4763597</v>
      </c>
      <c r="Y27" s="28">
        <f t="shared" si="1"/>
        <v>1238575</v>
      </c>
      <c r="Z27" s="29">
        <f>+IF(X27&lt;&gt;0,+(Y27/X27)*100,0)</f>
        <v>-26.000835083236467</v>
      </c>
      <c r="AA27" s="30">
        <f>SUM(AA21:AA26)</f>
        <v>-15296724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3470029</v>
      </c>
      <c r="D38" s="32">
        <f>+D17+D27+D36</f>
        <v>0</v>
      </c>
      <c r="E38" s="33">
        <f t="shared" si="3"/>
        <v>2392558</v>
      </c>
      <c r="F38" s="2">
        <f t="shared" si="3"/>
        <v>3488104</v>
      </c>
      <c r="G38" s="2">
        <f t="shared" si="3"/>
        <v>4488708</v>
      </c>
      <c r="H38" s="2">
        <f t="shared" si="3"/>
        <v>302200</v>
      </c>
      <c r="I38" s="2">
        <f t="shared" si="3"/>
        <v>-864426</v>
      </c>
      <c r="J38" s="2">
        <f t="shared" si="3"/>
        <v>3926482</v>
      </c>
      <c r="K38" s="2">
        <f t="shared" si="3"/>
        <v>352679</v>
      </c>
      <c r="L38" s="2">
        <f t="shared" si="3"/>
        <v>-1129741</v>
      </c>
      <c r="M38" s="2">
        <f t="shared" si="3"/>
        <v>4771790</v>
      </c>
      <c r="N38" s="2">
        <f t="shared" si="3"/>
        <v>3994728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7921210</v>
      </c>
      <c r="X38" s="2">
        <f t="shared" si="3"/>
        <v>5773364</v>
      </c>
      <c r="Y38" s="2">
        <f t="shared" si="3"/>
        <v>2147846</v>
      </c>
      <c r="Z38" s="34">
        <f>+IF(X38&lt;&gt;0,+(Y38/X38)*100,0)</f>
        <v>37.202677676307957</v>
      </c>
      <c r="AA38" s="35">
        <f>+AA17+AA27+AA36</f>
        <v>3488104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4488708</v>
      </c>
      <c r="I39" s="2">
        <f>+H40+I60</f>
        <v>4790908</v>
      </c>
      <c r="J39" s="2">
        <f>+G39</f>
        <v>0</v>
      </c>
      <c r="K39" s="2">
        <f>+I40+K60</f>
        <v>3926482</v>
      </c>
      <c r="L39" s="2">
        <f>+K40+L60</f>
        <v>4279161</v>
      </c>
      <c r="M39" s="2">
        <f>+L40+M60</f>
        <v>3149420</v>
      </c>
      <c r="N39" s="2">
        <f>+K39</f>
        <v>3926482</v>
      </c>
      <c r="O39" s="2">
        <f>+M40+O60</f>
        <v>7921210</v>
      </c>
      <c r="P39" s="2">
        <f>+O40+P60</f>
        <v>7921210</v>
      </c>
      <c r="Q39" s="2">
        <f>+P40+Q60</f>
        <v>7921210</v>
      </c>
      <c r="R39" s="2">
        <f>+O39</f>
        <v>7921210</v>
      </c>
      <c r="S39" s="2">
        <f>+Q40+S60</f>
        <v>7921210</v>
      </c>
      <c r="T39" s="2">
        <f>+S40+T60</f>
        <v>7921210</v>
      </c>
      <c r="U39" s="2">
        <f>+T40+U60</f>
        <v>7921210</v>
      </c>
      <c r="V39" s="2">
        <f>+S39</f>
        <v>7921210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3470029</v>
      </c>
      <c r="D40" s="43">
        <f t="shared" ref="D40:AA40" si="4">+D38+D39</f>
        <v>0</v>
      </c>
      <c r="E40" s="44">
        <f t="shared" si="4"/>
        <v>2392558</v>
      </c>
      <c r="F40" s="45">
        <f t="shared" si="4"/>
        <v>3488104</v>
      </c>
      <c r="G40" s="45">
        <f t="shared" si="4"/>
        <v>4488708</v>
      </c>
      <c r="H40" s="45">
        <f t="shared" si="4"/>
        <v>4790908</v>
      </c>
      <c r="I40" s="45">
        <f t="shared" si="4"/>
        <v>3926482</v>
      </c>
      <c r="J40" s="45">
        <f>+I40</f>
        <v>3926482</v>
      </c>
      <c r="K40" s="45">
        <f t="shared" si="4"/>
        <v>4279161</v>
      </c>
      <c r="L40" s="45">
        <f t="shared" si="4"/>
        <v>3149420</v>
      </c>
      <c r="M40" s="45">
        <f t="shared" si="4"/>
        <v>7921210</v>
      </c>
      <c r="N40" s="45">
        <f>+M40</f>
        <v>7921210</v>
      </c>
      <c r="O40" s="45">
        <f t="shared" si="4"/>
        <v>7921210</v>
      </c>
      <c r="P40" s="45">
        <f t="shared" si="4"/>
        <v>7921210</v>
      </c>
      <c r="Q40" s="45">
        <f t="shared" si="4"/>
        <v>7921210</v>
      </c>
      <c r="R40" s="45">
        <f>+Q40</f>
        <v>7921210</v>
      </c>
      <c r="S40" s="45">
        <f t="shared" si="4"/>
        <v>7921210</v>
      </c>
      <c r="T40" s="45">
        <f t="shared" si="4"/>
        <v>7921210</v>
      </c>
      <c r="U40" s="45">
        <f t="shared" si="4"/>
        <v>7921210</v>
      </c>
      <c r="V40" s="45">
        <f>+U40</f>
        <v>7921210</v>
      </c>
      <c r="W40" s="45">
        <f>+V40</f>
        <v>7921210</v>
      </c>
      <c r="X40" s="45">
        <f t="shared" si="4"/>
        <v>5773364</v>
      </c>
      <c r="Y40" s="45">
        <f t="shared" si="4"/>
        <v>2147846</v>
      </c>
      <c r="Z40" s="46">
        <f>+IF(X40&lt;&gt;0,+(Y40/X40)*100,0)</f>
        <v>37.202677676307957</v>
      </c>
      <c r="AA40" s="47">
        <f t="shared" si="4"/>
        <v>3488104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FFD0494-B3A5-4523-AFF4-9A6D33F9A979}"/>
</file>

<file path=customXml/itemProps2.xml><?xml version="1.0" encoding="utf-8"?>
<ds:datastoreItem xmlns:ds="http://schemas.openxmlformats.org/officeDocument/2006/customXml" ds:itemID="{7A62934A-6A3D-4463-9558-B0E705DAABF6}"/>
</file>

<file path=customXml/itemProps3.xml><?xml version="1.0" encoding="utf-8"?>
<ds:datastoreItem xmlns:ds="http://schemas.openxmlformats.org/officeDocument/2006/customXml" ds:itemID="{0E69F6C0-D2C1-4B6A-B5F0-0FDB464860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2025-02-12T15:23:28Z</dcterms:created>
  <dcterms:modified xsi:type="dcterms:W3CDTF">2025-02-12T15:27:08Z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